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45" windowWidth="18975" windowHeight="8130" tabRatio="903" firstSheet="2" activeTab="6"/>
  </bookViews>
  <sheets>
    <sheet name=" Summary" sheetId="11" r:id="rId1"/>
    <sheet name="Civil_New_Class Roo_Schedul " sheetId="8" r:id="rId2"/>
    <sheet name="Civil_New_Clas Room_Non Schedul" sheetId="7" r:id="rId3"/>
    <sheet name="Material Statement " sheetId="12" r:id="rId4"/>
    <sheet name="Material Carriage " sheetId="13" r:id="rId5"/>
    <sheet name="Bill 4 Elect sched" sheetId="10" r:id="rId6"/>
    <sheet name="Bill 4 Elect Non Sched" sheetId="9" r:id="rId7"/>
    <sheet name="Measuremnt" sheetId="4" r:id="rId8"/>
    <sheet name="Steel schedule" sheetId="1" r:id="rId9"/>
  </sheets>
  <definedNames>
    <definedName name="\p">#N/A</definedName>
    <definedName name="\s">#N/A</definedName>
    <definedName name="_xlnm.Print_Area" localSheetId="0">' Summary'!$A$1:$C$22</definedName>
    <definedName name="_xlnm.Print_Area" localSheetId="6">'Bill 4 Elect Non Sched'!$A$1:$G$35</definedName>
    <definedName name="_xlnm.Print_Area" localSheetId="5">'Bill 4 Elect sched'!$A$1:$G$36</definedName>
    <definedName name="_xlnm.Print_Area" localSheetId="2">'Civil_New_Clas Room_Non Schedul'!$A$1:$G$24</definedName>
    <definedName name="_xlnm.Print_Area" localSheetId="1">'Civil_New_Class Roo_Schedul '!$A$1:$G$97</definedName>
    <definedName name="_xlnm.Print_Area" localSheetId="7">Measuremnt!$A$1:$I$174</definedName>
    <definedName name="_xlnm.Print_Area" localSheetId="8">'Steel schedule'!$A$1:$O$111</definedName>
    <definedName name="Print_Area_MI">#REF!</definedName>
    <definedName name="_xlnm.Print_Titles" localSheetId="2">'Civil_New_Clas Room_Non Schedul'!#REF!</definedName>
    <definedName name="_xlnm.Print_Titles" localSheetId="1">'Civil_New_Class Roo_Schedul '!$1:$10</definedName>
    <definedName name="_xlnm.Print_Titles" localSheetId="7">Measuremnt!$1:$8</definedName>
    <definedName name="_xlnm.Print_Titles" localSheetId="8">'Steel schedule'!$1:$7</definedName>
  </definedNames>
  <calcPr calcId="144525"/>
</workbook>
</file>

<file path=xl/calcChain.xml><?xml version="1.0" encoding="utf-8"?>
<calcChain xmlns="http://schemas.openxmlformats.org/spreadsheetml/2006/main">
  <c r="C19" i="11" l="1"/>
  <c r="C17" i="11"/>
  <c r="C15" i="11"/>
  <c r="Q14" i="13" l="1"/>
  <c r="H33" i="12"/>
  <c r="H34" i="12"/>
  <c r="H35" i="12"/>
  <c r="H36" i="12"/>
  <c r="C32" i="12"/>
  <c r="H32" i="12" s="1"/>
  <c r="F22" i="13" l="1"/>
  <c r="F20" i="13"/>
  <c r="F18" i="13"/>
  <c r="F16" i="13"/>
  <c r="F14" i="13"/>
  <c r="F12" i="13"/>
  <c r="F10" i="13"/>
  <c r="K65" i="12"/>
  <c r="K64" i="12"/>
  <c r="K62" i="12"/>
  <c r="E56" i="12"/>
  <c r="F56" i="12" s="1"/>
  <c r="E55" i="12"/>
  <c r="F55" i="12" s="1"/>
  <c r="E54" i="12"/>
  <c r="F54" i="12" s="1"/>
  <c r="E53" i="12"/>
  <c r="F53" i="12" s="1"/>
  <c r="J47" i="12"/>
  <c r="I42" i="12"/>
  <c r="E42" i="12"/>
  <c r="F42" i="12" s="1"/>
  <c r="I41" i="12"/>
  <c r="E41" i="12"/>
  <c r="F41" i="12" s="1"/>
  <c r="E29" i="12"/>
  <c r="F29" i="12" s="1"/>
  <c r="G29" i="12" s="1"/>
  <c r="E28" i="12"/>
  <c r="F28" i="12" s="1"/>
  <c r="G28" i="12" s="1"/>
  <c r="E27" i="12"/>
  <c r="F27" i="12" s="1"/>
  <c r="G27" i="12" s="1"/>
  <c r="E23" i="12"/>
  <c r="F23" i="12" s="1"/>
  <c r="G23" i="12" s="1"/>
  <c r="G22" i="12"/>
  <c r="E22" i="12"/>
  <c r="E21" i="12"/>
  <c r="F21" i="12" s="1"/>
  <c r="G21" i="12" s="1"/>
  <c r="G20" i="12"/>
  <c r="E20" i="12"/>
  <c r="G14" i="12"/>
  <c r="G12" i="12"/>
  <c r="D24" i="4"/>
  <c r="D41" i="4" s="1"/>
  <c r="D47" i="4" s="1"/>
  <c r="D53" i="4" s="1"/>
  <c r="D59" i="4" s="1"/>
  <c r="D65" i="4" s="1"/>
  <c r="D73" i="4" s="1"/>
  <c r="D79" i="4" s="1"/>
  <c r="D85" i="4" s="1"/>
  <c r="D96" i="4" s="1"/>
  <c r="D108" i="4" s="1"/>
  <c r="D121" i="4" s="1"/>
  <c r="D130" i="4" s="1"/>
  <c r="D143" i="4" s="1"/>
  <c r="D154" i="4" s="1"/>
  <c r="D161" i="4" s="1"/>
  <c r="D169" i="4" s="1"/>
  <c r="D174" i="4" s="1"/>
  <c r="I7" i="10"/>
  <c r="D12" i="10" s="1"/>
  <c r="B24" i="4"/>
  <c r="B41" i="4" s="1"/>
  <c r="B47" i="4" s="1"/>
  <c r="B53" i="4" s="1"/>
  <c r="B59" i="4" s="1"/>
  <c r="B65" i="4" s="1"/>
  <c r="B73" i="4" s="1"/>
  <c r="B79" i="4" s="1"/>
  <c r="B85" i="4" s="1"/>
  <c r="B96" i="4" s="1"/>
  <c r="B108" i="4" s="1"/>
  <c r="B121" i="4" s="1"/>
  <c r="B130" i="4" s="1"/>
  <c r="B143" i="4" s="1"/>
  <c r="B154" i="4" s="1"/>
  <c r="B161" i="4" s="1"/>
  <c r="B169" i="4" s="1"/>
  <c r="B174" i="4" s="1"/>
  <c r="G30" i="10"/>
  <c r="G29" i="10"/>
  <c r="G27" i="10"/>
  <c r="G22" i="10"/>
  <c r="G16" i="10"/>
  <c r="A14" i="9"/>
  <c r="A17" i="9" s="1"/>
  <c r="A20" i="9" s="1"/>
  <c r="A22" i="9" s="1"/>
  <c r="A25" i="9" s="1"/>
  <c r="A28" i="9" s="1"/>
  <c r="H56" i="4"/>
  <c r="G49" i="8"/>
  <c r="H172" i="4"/>
  <c r="H173" i="4" s="1"/>
  <c r="H165" i="4"/>
  <c r="H164" i="4"/>
  <c r="G126" i="4"/>
  <c r="E126" i="4"/>
  <c r="H114" i="4"/>
  <c r="H113" i="4"/>
  <c r="D104" i="4"/>
  <c r="D103" i="4"/>
  <c r="E99" i="4"/>
  <c r="F61" i="4"/>
  <c r="E61" i="4"/>
  <c r="E75" i="4" s="1"/>
  <c r="H38" i="4"/>
  <c r="D21" i="4"/>
  <c r="D30" i="4" s="1"/>
  <c r="D20" i="4"/>
  <c r="D19" i="4"/>
  <c r="H13" i="4"/>
  <c r="H12" i="4"/>
  <c r="H11" i="4"/>
  <c r="K103" i="1"/>
  <c r="K99" i="1"/>
  <c r="K64" i="1"/>
  <c r="L60" i="1"/>
  <c r="L56" i="1"/>
  <c r="K37" i="1"/>
  <c r="L29" i="1"/>
  <c r="L33" i="1"/>
  <c r="H139" i="4"/>
  <c r="H138" i="4"/>
  <c r="H116" i="4"/>
  <c r="H117" i="4"/>
  <c r="E100" i="4"/>
  <c r="D14" i="10" l="1"/>
  <c r="D18" i="10" s="1"/>
  <c r="G18" i="10" s="1"/>
  <c r="G12" i="10"/>
  <c r="D24" i="10"/>
  <c r="D23" i="9" s="1"/>
  <c r="H61" i="4"/>
  <c r="H62" i="4" s="1"/>
  <c r="H166" i="4"/>
  <c r="H126" i="4"/>
  <c r="H127" i="4" s="1"/>
  <c r="E81" i="4"/>
  <c r="F75" i="4"/>
  <c r="G81" i="4" s="1"/>
  <c r="H14" i="4"/>
  <c r="H16" i="4" s="1"/>
  <c r="D14" i="8" s="1"/>
  <c r="G14" i="8" s="1"/>
  <c r="H92" i="4"/>
  <c r="H91" i="4"/>
  <c r="H89" i="4"/>
  <c r="H88" i="4"/>
  <c r="E156" i="4"/>
  <c r="H156" i="4" s="1"/>
  <c r="E157" i="4"/>
  <c r="H157" i="4" s="1"/>
  <c r="H150" i="4"/>
  <c r="H104" i="4"/>
  <c r="H103" i="4"/>
  <c r="H100" i="4"/>
  <c r="H99" i="4"/>
  <c r="K95" i="1"/>
  <c r="L103" i="1"/>
  <c r="M103" i="1" s="1"/>
  <c r="N103" i="1" s="1"/>
  <c r="K91" i="1"/>
  <c r="K87" i="1"/>
  <c r="K83" i="1"/>
  <c r="K77" i="1"/>
  <c r="M56" i="1"/>
  <c r="O56" i="1" s="1"/>
  <c r="M60" i="1"/>
  <c r="O60" i="1" s="1"/>
  <c r="K50" i="1"/>
  <c r="M33" i="1"/>
  <c r="O33" i="1" s="1"/>
  <c r="R29" i="1"/>
  <c r="R30" i="1" s="1"/>
  <c r="D20" i="1"/>
  <c r="L19" i="1" s="1"/>
  <c r="M19" i="1" s="1"/>
  <c r="O19" i="1" s="1"/>
  <c r="F35" i="4"/>
  <c r="E35" i="4"/>
  <c r="B35" i="4"/>
  <c r="E37" i="4"/>
  <c r="G37" i="4"/>
  <c r="E36" i="4"/>
  <c r="G36" i="4"/>
  <c r="D36" i="4"/>
  <c r="H29" i="4"/>
  <c r="I29" i="4" s="1"/>
  <c r="H30" i="4"/>
  <c r="I30" i="4" s="1"/>
  <c r="D27" i="4"/>
  <c r="F21" i="4"/>
  <c r="F20" i="4"/>
  <c r="F19" i="4"/>
  <c r="E20" i="4"/>
  <c r="E21" i="4"/>
  <c r="E19" i="4"/>
  <c r="H135" i="4"/>
  <c r="H101" i="4"/>
  <c r="H149" i="4"/>
  <c r="H151" i="4" s="1"/>
  <c r="H136" i="4"/>
  <c r="L13" i="1"/>
  <c r="L9" i="1"/>
  <c r="L95" i="1"/>
  <c r="L99" i="1"/>
  <c r="M99" i="1" s="1"/>
  <c r="N99" i="1" s="1"/>
  <c r="L91" i="1"/>
  <c r="M91" i="1" s="1"/>
  <c r="N91" i="1" s="1"/>
  <c r="L87" i="1"/>
  <c r="L83" i="1"/>
  <c r="M83" i="1" s="1"/>
  <c r="N83" i="1" s="1"/>
  <c r="L77" i="1"/>
  <c r="L73" i="1"/>
  <c r="M73" i="1" s="1"/>
  <c r="O73" i="1" s="1"/>
  <c r="L69" i="1"/>
  <c r="M69" i="1" s="1"/>
  <c r="O69" i="1" s="1"/>
  <c r="L64" i="1"/>
  <c r="L42" i="1"/>
  <c r="M42" i="1" s="1"/>
  <c r="O42" i="1" s="1"/>
  <c r="L50" i="1"/>
  <c r="L46" i="1"/>
  <c r="M46" i="1" s="1"/>
  <c r="O46" i="1" s="1"/>
  <c r="L37" i="1"/>
  <c r="L23" i="1"/>
  <c r="M77" i="1" l="1"/>
  <c r="N77" i="1" s="1"/>
  <c r="H36" i="4"/>
  <c r="D20" i="10"/>
  <c r="G20" i="10" s="1"/>
  <c r="G14" i="10"/>
  <c r="D17" i="7"/>
  <c r="H37" i="4"/>
  <c r="G24" i="10"/>
  <c r="D32" i="10"/>
  <c r="H65" i="4"/>
  <c r="D83" i="8" s="1"/>
  <c r="G83" i="8" s="1"/>
  <c r="H59" i="4"/>
  <c r="D22" i="8" s="1"/>
  <c r="H93" i="4"/>
  <c r="H75" i="4"/>
  <c r="H76" i="4" s="1"/>
  <c r="H105" i="4"/>
  <c r="E69" i="4"/>
  <c r="H69" i="4" s="1"/>
  <c r="H70" i="4" s="1"/>
  <c r="H81" i="4"/>
  <c r="H82" i="4" s="1"/>
  <c r="H27" i="4"/>
  <c r="I27" i="4" s="1"/>
  <c r="D15" i="7" s="1"/>
  <c r="D28" i="4"/>
  <c r="K23" i="1"/>
  <c r="M23" i="1" s="1"/>
  <c r="N23" i="1" s="1"/>
  <c r="H158" i="4"/>
  <c r="H140" i="4"/>
  <c r="H118" i="4"/>
  <c r="M95" i="1"/>
  <c r="N95" i="1" s="1"/>
  <c r="M64" i="1"/>
  <c r="N64" i="1" s="1"/>
  <c r="M50" i="1"/>
  <c r="N50" i="1" s="1"/>
  <c r="H19" i="4"/>
  <c r="H20" i="4"/>
  <c r="H21" i="4"/>
  <c r="M13" i="1"/>
  <c r="O13" i="1" s="1"/>
  <c r="M9" i="1"/>
  <c r="O9" i="1" s="1"/>
  <c r="M87" i="1"/>
  <c r="N87" i="1" s="1"/>
  <c r="M37" i="1"/>
  <c r="N37" i="1" s="1"/>
  <c r="M29" i="1"/>
  <c r="O29" i="1" s="1"/>
  <c r="N109" i="1" l="1"/>
  <c r="C59" i="12"/>
  <c r="G59" i="12" s="1"/>
  <c r="G32" i="10"/>
  <c r="G34" i="10" s="1"/>
  <c r="D12" i="9"/>
  <c r="D26" i="8"/>
  <c r="G22" i="8"/>
  <c r="H73" i="4"/>
  <c r="D33" i="8" s="1"/>
  <c r="G33" i="8" s="1"/>
  <c r="D35" i="4"/>
  <c r="H35" i="4" s="1"/>
  <c r="H39" i="4" s="1"/>
  <c r="H41" i="4" s="1"/>
  <c r="D43" i="8" s="1"/>
  <c r="H28" i="4"/>
  <c r="I28" i="4" s="1"/>
  <c r="H22" i="4"/>
  <c r="H24" i="4" s="1"/>
  <c r="D37" i="8" s="1"/>
  <c r="N111" i="1"/>
  <c r="O109" i="1"/>
  <c r="O111" i="1" s="1"/>
  <c r="G43" i="8" l="1"/>
  <c r="C19" i="12"/>
  <c r="E19" i="12" s="1"/>
  <c r="F19" i="12" s="1"/>
  <c r="G19" i="12" s="1"/>
  <c r="G37" i="8"/>
  <c r="C11" i="12"/>
  <c r="E11" i="12" s="1"/>
  <c r="D15" i="9"/>
  <c r="H79" i="4"/>
  <c r="D81" i="8" s="1"/>
  <c r="G81" i="8" s="1"/>
  <c r="G26" i="8"/>
  <c r="D30" i="8"/>
  <c r="G30" i="8" s="1"/>
  <c r="H31" i="4"/>
  <c r="H44" i="4" s="1"/>
  <c r="H45" i="4" s="1"/>
  <c r="H47" i="4" s="1"/>
  <c r="D16" i="7"/>
  <c r="I31" i="4"/>
  <c r="C20" i="11" l="1"/>
  <c r="H67" i="12"/>
  <c r="G10" i="13" s="1"/>
  <c r="F11" i="12"/>
  <c r="D18" i="7"/>
  <c r="C26" i="12" s="1"/>
  <c r="E26" i="12" s="1"/>
  <c r="F26" i="12" s="1"/>
  <c r="G26" i="12" s="1"/>
  <c r="H50" i="4"/>
  <c r="H53" i="4" s="1"/>
  <c r="D18" i="8" s="1"/>
  <c r="G18" i="8" s="1"/>
  <c r="H85" i="4"/>
  <c r="D78" i="8" s="1"/>
  <c r="O10" i="13" l="1"/>
  <c r="R10" i="13"/>
  <c r="S10" i="13" s="1"/>
  <c r="G78" i="8"/>
  <c r="C46" i="12"/>
  <c r="J46" i="12" s="1"/>
  <c r="J67" i="12" s="1"/>
  <c r="G20" i="13" s="1"/>
  <c r="G11" i="12"/>
  <c r="G67" i="12" s="1"/>
  <c r="G16" i="13" s="1"/>
  <c r="H96" i="4"/>
  <c r="D52" i="8" s="1"/>
  <c r="C16" i="11" l="1"/>
  <c r="C22" i="11" s="1"/>
  <c r="R20" i="13"/>
  <c r="O20" i="13"/>
  <c r="O16" i="13"/>
  <c r="R16" i="13"/>
  <c r="G52" i="8"/>
  <c r="C40" i="12"/>
  <c r="H108" i="4"/>
  <c r="D57" i="8" s="1"/>
  <c r="S20" i="13" l="1"/>
  <c r="S16" i="13"/>
  <c r="G57" i="8"/>
  <c r="C52" i="12"/>
  <c r="E52" i="12" s="1"/>
  <c r="F52" i="12" s="1"/>
  <c r="I40" i="12"/>
  <c r="I67" i="12" s="1"/>
  <c r="G12" i="13" s="1"/>
  <c r="E40" i="12"/>
  <c r="H121" i="4"/>
  <c r="D63" i="8" s="1"/>
  <c r="R12" i="13" l="1"/>
  <c r="O12" i="13"/>
  <c r="F40" i="12"/>
  <c r="F67" i="12" s="1"/>
  <c r="G14" i="13" s="1"/>
  <c r="E67" i="12"/>
  <c r="G18" i="13" s="1"/>
  <c r="G63" i="8"/>
  <c r="D64" i="8"/>
  <c r="G64" i="8" s="1"/>
  <c r="H130" i="4"/>
  <c r="D69" i="8" s="1"/>
  <c r="S12" i="13" l="1"/>
  <c r="R14" i="13"/>
  <c r="O14" i="13"/>
  <c r="O18" i="13"/>
  <c r="R18" i="13"/>
  <c r="D70" i="8"/>
  <c r="G70" i="8" s="1"/>
  <c r="G69" i="8"/>
  <c r="H143" i="4"/>
  <c r="D73" i="8" s="1"/>
  <c r="S14" i="13" l="1"/>
  <c r="S18" i="13"/>
  <c r="D74" i="8"/>
  <c r="G74" i="8" s="1"/>
  <c r="G73" i="8"/>
  <c r="H154" i="4"/>
  <c r="D85" i="8" s="1"/>
  <c r="D89" i="8" l="1"/>
  <c r="G89" i="8" s="1"/>
  <c r="G85" i="8"/>
  <c r="D88" i="8"/>
  <c r="G88" i="8" s="1"/>
  <c r="H161" i="4"/>
  <c r="H174" i="4" l="1"/>
  <c r="D93" i="8" s="1"/>
  <c r="H169" i="4"/>
  <c r="G93" i="8" l="1"/>
  <c r="G95" i="8" s="1"/>
  <c r="C63" i="12"/>
  <c r="K63" i="12" s="1"/>
  <c r="K67" i="12" s="1"/>
  <c r="G22" i="13" s="1"/>
  <c r="O22" i="13" l="1"/>
  <c r="R22" i="13"/>
  <c r="S22" i="13" l="1"/>
  <c r="S24" i="13" s="1"/>
  <c r="C21" i="11" s="1"/>
</calcChain>
</file>

<file path=xl/sharedStrings.xml><?xml version="1.0" encoding="utf-8"?>
<sst xmlns="http://schemas.openxmlformats.org/spreadsheetml/2006/main" count="753" uniqueCount="383">
  <si>
    <t>Vertical Bar</t>
  </si>
  <si>
    <t>Columns</t>
  </si>
  <si>
    <t>ft</t>
  </si>
  <si>
    <t>Unit</t>
  </si>
  <si>
    <t>Mark</t>
  </si>
  <si>
    <t>Description</t>
  </si>
  <si>
    <t>S.no</t>
  </si>
  <si>
    <t>Dia</t>
  </si>
  <si>
    <t>4/8"</t>
  </si>
  <si>
    <t>C/C</t>
  </si>
  <si>
    <t xml:space="preserve"> -</t>
  </si>
  <si>
    <t>No.Site</t>
  </si>
  <si>
    <t>No. Bar</t>
  </si>
  <si>
    <t>Cut Length</t>
  </si>
  <si>
    <t>Total Length</t>
  </si>
  <si>
    <t>(ft)</t>
  </si>
  <si>
    <t>Stirrups</t>
  </si>
  <si>
    <t>3/8"</t>
  </si>
  <si>
    <t>Top Bars</t>
  </si>
  <si>
    <t>Bottom Bars</t>
  </si>
  <si>
    <t xml:space="preserve">Plinth Beams </t>
  </si>
  <si>
    <t>Long Span</t>
  </si>
  <si>
    <t>6"</t>
  </si>
  <si>
    <t>8"</t>
  </si>
  <si>
    <t>Short Span</t>
  </si>
  <si>
    <t xml:space="preserve">Floor Beams </t>
  </si>
  <si>
    <t>Slab</t>
  </si>
  <si>
    <t>Main Bar</t>
  </si>
  <si>
    <t>Distribution bar</t>
  </si>
  <si>
    <t>Total Length In (Ft)</t>
  </si>
  <si>
    <t>Unit Weight (kg/Ft)</t>
  </si>
  <si>
    <t>Total Weight In Kg</t>
  </si>
  <si>
    <t>Footing</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</si>
  <si>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</si>
  <si>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</si>
  <si>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</si>
  <si>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</si>
  <si>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</si>
  <si>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</si>
  <si>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</si>
  <si>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</si>
  <si>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</si>
  <si>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</si>
  <si>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</si>
  <si>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</si>
  <si>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</si>
  <si>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</si>
  <si>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</si>
  <si>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</si>
  <si>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</si>
  <si>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Door (Single Leaf)</t>
  </si>
  <si>
    <t>Frames</t>
  </si>
  <si>
    <t>Roof screeding</t>
  </si>
  <si>
    <t>Renovation Work</t>
  </si>
  <si>
    <t>Plaster Work</t>
  </si>
  <si>
    <t>Roof</t>
  </si>
  <si>
    <t>a) Long Wall</t>
  </si>
  <si>
    <t>b) Short Wall</t>
  </si>
  <si>
    <t>Brick Masonary</t>
  </si>
  <si>
    <t>Cft</t>
  </si>
  <si>
    <t>Excavation</t>
  </si>
  <si>
    <t>Plinth Beam</t>
  </si>
  <si>
    <t>Lean Concrete</t>
  </si>
  <si>
    <t>RCC</t>
  </si>
  <si>
    <t>Foundation</t>
  </si>
  <si>
    <t>Roof Beam</t>
  </si>
  <si>
    <t>OPC</t>
  </si>
  <si>
    <t>SRC</t>
  </si>
  <si>
    <t>10"</t>
  </si>
  <si>
    <t>Rooms</t>
  </si>
  <si>
    <t>Terrazzo Flooring</t>
  </si>
  <si>
    <t>a) Rooms</t>
  </si>
  <si>
    <t>a) Internal Rooms Walls</t>
  </si>
  <si>
    <t>Long Wall</t>
  </si>
  <si>
    <t>Short Wall</t>
  </si>
  <si>
    <t>Windows</t>
  </si>
  <si>
    <t>Roof Slab</t>
  </si>
  <si>
    <t>Windows (One Sides)</t>
  </si>
  <si>
    <t>Doors (One Sides)</t>
  </si>
  <si>
    <t>a) Room # 01</t>
  </si>
  <si>
    <t>Door</t>
  </si>
  <si>
    <t>Window</t>
  </si>
  <si>
    <t>Negative Bar                            (Short Span)</t>
  </si>
  <si>
    <t>Negative Bar                            (Long Span)</t>
  </si>
  <si>
    <t>Negative.Dist Bar                (Short Span)</t>
  </si>
  <si>
    <t>Negative Dist. Bar                            (Long Span)</t>
  </si>
  <si>
    <t>Part-A Composite Scheduled Rate 2012</t>
  </si>
  <si>
    <t>Item No.</t>
  </si>
  <si>
    <t>T.Quantity</t>
  </si>
  <si>
    <t>Rate</t>
  </si>
  <si>
    <t>Amount
 ( Rs.)</t>
  </si>
  <si>
    <t>Rs// Unit 
(In Figure)</t>
  </si>
  <si>
    <t>Rs// Unit 
(In Words)</t>
  </si>
  <si>
    <t>Rs.</t>
  </si>
  <si>
    <t xml:space="preserve">WIRING FOR LIGHT OR FAN POINT </t>
  </si>
  <si>
    <t>Wiring for light or fan point with 1/1.13 (3/0.029") PVC insulated wire in 20mm(3/4") channel patti on surface as required. (Page # 15, Item # 129)</t>
  </si>
  <si>
    <t xml:space="preserve">WIRING FOR PLUG  POINT </t>
  </si>
  <si>
    <t>Wiring for plug point with 1/1.13 (3/0.029") PVC insulated wire in 20mm(3/4") channel patti as required. (Page # 15, Item # 130)</t>
  </si>
  <si>
    <t>POWER CABLE</t>
  </si>
  <si>
    <t>Providing and laying (Main or Sub Main) PVC insulated with size 2-7/.064 (16mm2) copper conductor in 1" dia PVC conduit on surface. (Page # 1, Item # 7)</t>
  </si>
  <si>
    <t>FLUSH TYPE SWITCHES</t>
  </si>
  <si>
    <t>Providing and fixing one way SP 5amp switch surface type. (Page # 33, Item # 216)</t>
  </si>
  <si>
    <t>2 PIN, 5 AMPS PLUG- SOCKET</t>
  </si>
  <si>
    <t>Providing and fixing two pin 5amp plug &amp; socket. (Page # 33, Item # 222)</t>
  </si>
  <si>
    <t>3 PIN, 15 AMPS PLUG- SOCKET</t>
  </si>
  <si>
    <t>Providing and fixing f3 pin 10/15amp plug &amp; socket. (Page # 33, Item # 224)</t>
  </si>
  <si>
    <t xml:space="preserve">CEILING FANS </t>
  </si>
  <si>
    <t>Providing and fixing brass ceiling fan 56" (good quality). (Page # 34, Item # 235)</t>
  </si>
  <si>
    <t>JUNCTION BOX</t>
  </si>
  <si>
    <t>Providing and fixing junction box as per following specification following:</t>
  </si>
  <si>
    <t>Size of box 8" x 6" x 4", MS plate size 16 SWG thick, clamp with nuts &amp; bolts, cover plate with screw, painting two coats of rust preventive red oxide &amp; two coats of ICI oil paint as per site requirement &amp; instruction of EI. (Page # 24, Item # 158)</t>
  </si>
  <si>
    <t>SUB HEAD CIRCUIT BREAKERS</t>
  </si>
  <si>
    <t>Providing and fixing circuit breakers 10,20SP (TB-5S) on prepared board as required. (Page # 31, Item # 203)</t>
  </si>
  <si>
    <t>Providing and fixing circuit breakers 10,20,30,40,50 &amp; 60 amp TP (XE-100CS) on prepared board as required. (Page # 31, Item # 206)</t>
  </si>
  <si>
    <t>CEILING ROSE</t>
  </si>
  <si>
    <t>Providing and fixing ceiling rose with two terminals . (Page # 33, Item # 228)</t>
  </si>
  <si>
    <t>Total Amount  Bill No.4 Part-A Rs.</t>
  </si>
  <si>
    <t>Carried Farward to Summary</t>
  </si>
  <si>
    <t xml:space="preserve"> </t>
  </si>
  <si>
    <t>Part-B-Non Scheduled Rates</t>
  </si>
  <si>
    <t>FAN CLAMPS</t>
  </si>
  <si>
    <t>Providing and fixing mild steel bar fan clamps 15.8 mm (5/8") dia suitable for R.C.C. roof</t>
  </si>
  <si>
    <t>No.</t>
  </si>
  <si>
    <t xml:space="preserve">EARTHING SET </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</si>
  <si>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</si>
  <si>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</si>
  <si>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</si>
  <si>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</si>
  <si>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</si>
  <si>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</si>
  <si>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</si>
  <si>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</si>
  <si>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</si>
  <si>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Total Amount  Bill No.4 Part-B Rs.</t>
  </si>
  <si>
    <t>Back Filling of Excavated Earth</t>
  </si>
  <si>
    <t>Stone Solling 6" Thick</t>
  </si>
  <si>
    <t>PCC For Flooring</t>
  </si>
  <si>
    <t>Antitermite Treatment</t>
  </si>
  <si>
    <t>Rft</t>
  </si>
  <si>
    <t>b) External Walls</t>
  </si>
  <si>
    <t>c) Ceiling Plaster</t>
  </si>
  <si>
    <t>Doors (Both Sides)</t>
  </si>
  <si>
    <t>Windows (Both Sides)</t>
  </si>
  <si>
    <t xml:space="preserve">a) Room # 01 </t>
  </si>
  <si>
    <t>a) Ceiling</t>
  </si>
  <si>
    <t>New Wooden Door provide</t>
  </si>
  <si>
    <t xml:space="preserve"> Enamel Paint On door</t>
  </si>
  <si>
    <t>Steel @ 3 Kg per cft</t>
  </si>
  <si>
    <t>Bill No. 2(ii)- Civil Works New Construction_Class Room</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</si>
  <si>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</si>
  <si>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</si>
  <si>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</si>
  <si>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</si>
  <si>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</si>
  <si>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</si>
  <si>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</si>
  <si>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</si>
  <si>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</si>
  <si>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Providing &amp; laying Stone Soling 4" thick. TO 6" thick.including using granular materal for filling stone wides levelling and compacting to required density etc.complete as per drawing and instruction approval of the Engineer Incharge  / Consultant.</t>
  </si>
  <si>
    <t>Total Amount  Bill No.2(ii) Part-B_Class Room Rs.</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</si>
  <si>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</si>
  <si>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</si>
  <si>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</si>
  <si>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</si>
  <si>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</si>
  <si>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</si>
  <si>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</si>
  <si>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</si>
  <si>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</si>
  <si>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(Page # 109, Item # 91)</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</si>
  <si>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</si>
  <si>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</si>
  <si>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</si>
  <si>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</si>
  <si>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</si>
  <si>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</si>
  <si>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</si>
  <si>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BRICK MASONRY</t>
  </si>
  <si>
    <t>1.6.1</t>
  </si>
  <si>
    <t>Pacca brick work in foundation and plinth in: (Page # 20, Item # 4-I)</t>
  </si>
  <si>
    <t>(a) Cement sand mortor 1:5</t>
  </si>
  <si>
    <t>1.6.2</t>
  </si>
  <si>
    <t>Pacca brick work in ground floor in:
 (Page # 21, Item # 5-I)</t>
  </si>
  <si>
    <t>PLASTER WORK</t>
  </si>
  <si>
    <r>
      <t>Cement plaster 1:4 upto 12' height plaster</t>
    </r>
    <r>
      <rPr>
        <u/>
        <sz val="11"/>
        <color indexed="8"/>
        <rFont val="Arial"/>
        <family val="2"/>
      </rPr>
      <t>.</t>
    </r>
    <r>
      <rPr>
        <sz val="11"/>
        <color indexed="8"/>
        <rFont val="Arial"/>
        <family val="2"/>
      </rPr>
      <t xml:space="preserve"> (Page # 51, Item # 11b) </t>
    </r>
  </si>
  <si>
    <t>(i) 1/2" thick</t>
  </si>
  <si>
    <t>Sft</t>
  </si>
  <si>
    <t>PAINTING WORK</t>
  </si>
  <si>
    <t>1.8.1</t>
  </si>
  <si>
    <t>INTERNAL PAINTING</t>
  </si>
  <si>
    <t>(A)Preparing the surface and painting with plastic emulsion paint of approved make I/c rubbing the surface with sand paper , filling the voids with chalk / plaster of paris and then painting etc, complete.
 (Page # 55, Item # 40.A)</t>
  </si>
  <si>
    <t xml:space="preserve"> Sft</t>
  </si>
  <si>
    <t>(B) 2nd &amp; subsequent coat. (Page # 55)</t>
  </si>
  <si>
    <t>1.8.2</t>
  </si>
  <si>
    <t>CEILING PAINTING</t>
  </si>
  <si>
    <t>Distempering. (Page # 53, Item # 24)</t>
  </si>
  <si>
    <t>(a) One coat (Ist coat over priming coat)</t>
  </si>
  <si>
    <t>(b) Two coats.</t>
  </si>
  <si>
    <t>1.8.3</t>
  </si>
  <si>
    <t>EXTERNAL PAINTING</t>
  </si>
  <si>
    <t>(A)Preparing the serface and painting with weather coat I/c rubbing the surface with rubbing brick / sand paper, filling the voids with chalk / plaster of paris and then painting with weather coat of approved make.
 (Page # 55, Item # 38.A)</t>
  </si>
  <si>
    <t>FLOORING</t>
  </si>
  <si>
    <t>1.9.1</t>
  </si>
  <si>
    <t xml:space="preserve">TERRAZZO FLOORING </t>
  </si>
  <si>
    <t>Mosaic tiles of grey cement 12" x 12" x 1" of approved shade laid flat in 1:2 white cement mortar over a bed of 3/4" thick lime mortar 1:2. (Page # 45, Item # 47)</t>
  </si>
  <si>
    <t>1.9.2</t>
  </si>
  <si>
    <t>Cement concrete plain including placing, compacting, finishing and curing complete (including screening and washing at stone aggregate without shuttering).
(Page # 16, Item # 5)</t>
  </si>
  <si>
    <t>Ratio 1:2:4</t>
  </si>
  <si>
    <t>DOORS AND WINDOWS</t>
  </si>
  <si>
    <t>1.10.1</t>
  </si>
  <si>
    <t>1.10.2</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</si>
  <si>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</si>
  <si>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Painting doors and windows any type</t>
  </si>
  <si>
    <t>Preparing surface and painting of doors and windows any type (including edges)</t>
  </si>
  <si>
    <t>(i) Priming coat</t>
  </si>
  <si>
    <t>(ii) each subsequent coat o fpaint</t>
  </si>
  <si>
    <t>Scheduled Item (Page # 67,item # 5c)</t>
  </si>
  <si>
    <t>ROOF TREATMENT</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</si>
  <si>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(Page # 37, Item # 41)</t>
  </si>
  <si>
    <t>Total Amount  Bill No.2(ii) Part-A_Class Room Rs.</t>
  </si>
  <si>
    <t>Total Qty</t>
  </si>
  <si>
    <t>Cwt</t>
  </si>
  <si>
    <t>Borrow Earth</t>
  </si>
  <si>
    <t>cft</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</si>
  <si>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</si>
  <si>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</si>
  <si>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</si>
  <si>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</si>
  <si>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</si>
  <si>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</si>
  <si>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</si>
  <si>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DIMMER</t>
  </si>
  <si>
    <t>P/F Fan dimmer fancy type pak/ royal/ millat/ Imported make with necessary connection. On sheet complete as required.</t>
  </si>
  <si>
    <t>Distribution board-1 (for RO/Washroom).       same as item no 22 but with following specification and requirements:                            a) MCB (15amp) 01no                                           b) MCB (10amp) 01no                                           c) MCB (2-6amp) 06 no (1 spare)</t>
  </si>
  <si>
    <t>Bill No. 4 Electrical Work _New Class Rooms</t>
  </si>
  <si>
    <t xml:space="preserve">Government of Sindh, </t>
  </si>
  <si>
    <t xml:space="preserve">Education and Litracy Department, </t>
  </si>
  <si>
    <t xml:space="preserve">Project Management &amp; Implementation Unit </t>
  </si>
  <si>
    <t xml:space="preserve">Region II Hyderabad </t>
  </si>
  <si>
    <t>S.No</t>
  </si>
  <si>
    <t xml:space="preserve">Description of Works </t>
  </si>
  <si>
    <t>COST (Rs.)</t>
  </si>
  <si>
    <t>i</t>
  </si>
  <si>
    <t>Civil Work Part-A Sindh  Schedule Rate 2012-(A)</t>
  </si>
  <si>
    <t>ii</t>
  </si>
  <si>
    <t>Civil Work Part -B Non  Schedule Rate -(B)</t>
  </si>
  <si>
    <t>New Construction</t>
  </si>
  <si>
    <t>Electrical Work</t>
  </si>
  <si>
    <t>Sub Head :New Construction</t>
  </si>
  <si>
    <t>Room</t>
  </si>
  <si>
    <t>For Four Class Rooms</t>
  </si>
  <si>
    <t>iii</t>
  </si>
  <si>
    <t>Material Detail</t>
  </si>
  <si>
    <t>S.#</t>
  </si>
  <si>
    <t xml:space="preserve">Item Description </t>
  </si>
  <si>
    <t>Cement 
Bags</t>
  </si>
  <si>
    <t>Sand 
CFT</t>
  </si>
  <si>
    <t>Coarse Aggreagate CFT</t>
  </si>
  <si>
    <t>Steel ton</t>
  </si>
  <si>
    <t xml:space="preserve">Bricks 
 Nos </t>
  </si>
  <si>
    <t xml:space="preserve">Tiles Nos </t>
  </si>
  <si>
    <t>Bitumans</t>
  </si>
  <si>
    <t>Lean Conc. 1450 psi</t>
  </si>
  <si>
    <t>1..i</t>
  </si>
  <si>
    <t>Building</t>
  </si>
  <si>
    <t>1.ii</t>
  </si>
  <si>
    <t>Rest Room</t>
  </si>
  <si>
    <t>1.iii</t>
  </si>
  <si>
    <t>Boundary Wall</t>
  </si>
  <si>
    <t>1.iv</t>
  </si>
  <si>
    <t>Overhead Tank</t>
  </si>
  <si>
    <t>1.v</t>
  </si>
  <si>
    <t>UG Tank</t>
  </si>
  <si>
    <t>1:2:4 Concrete</t>
  </si>
  <si>
    <t>Ordinary Port Land Cement</t>
  </si>
  <si>
    <t>2.i</t>
  </si>
  <si>
    <t>Building (Flooring)</t>
  </si>
  <si>
    <t>2.ii</t>
  </si>
  <si>
    <t>2.iii</t>
  </si>
  <si>
    <t xml:space="preserve">Boundary wall </t>
  </si>
  <si>
    <t>2.iv</t>
  </si>
  <si>
    <t>2.v</t>
  </si>
  <si>
    <t xml:space="preserve">SR Cement NS </t>
  </si>
  <si>
    <t>2.vi</t>
  </si>
  <si>
    <t>2.vii</t>
  </si>
  <si>
    <t>2.viii</t>
  </si>
  <si>
    <t>2.ix</t>
  </si>
  <si>
    <t>Steel Rainformcement</t>
  </si>
  <si>
    <t>3.i</t>
  </si>
  <si>
    <t xml:space="preserve">Building </t>
  </si>
  <si>
    <t>3.ii</t>
  </si>
  <si>
    <t>3.iii</t>
  </si>
  <si>
    <t>3.iv</t>
  </si>
  <si>
    <t>3.v</t>
  </si>
  <si>
    <t>Brick Work</t>
  </si>
  <si>
    <t>4.i</t>
  </si>
  <si>
    <t>4.ii</t>
  </si>
  <si>
    <t>4.iii</t>
  </si>
  <si>
    <t>Tiles /Morbal Work</t>
  </si>
  <si>
    <t>5.i</t>
  </si>
  <si>
    <t>5.ii</t>
  </si>
  <si>
    <t xml:space="preserve">Plaster Work </t>
  </si>
  <si>
    <t>6.i</t>
  </si>
  <si>
    <t>6.ii</t>
  </si>
  <si>
    <t>6.iii</t>
  </si>
  <si>
    <t>6.iv</t>
  </si>
  <si>
    <t>Overhead water tank</t>
  </si>
  <si>
    <t>6.v</t>
  </si>
  <si>
    <t>UG Water Tank</t>
  </si>
  <si>
    <t xml:space="preserve">Stone Souling </t>
  </si>
  <si>
    <t>7.i</t>
  </si>
  <si>
    <t xml:space="preserve">Bitumans </t>
  </si>
  <si>
    <t>8.i</t>
  </si>
  <si>
    <t>8.ii</t>
  </si>
  <si>
    <t>8.iii</t>
  </si>
  <si>
    <t xml:space="preserve">Total </t>
  </si>
  <si>
    <t xml:space="preserve"> Mile Rate</t>
  </si>
  <si>
    <t xml:space="preserve">Source City </t>
  </si>
  <si>
    <t xml:space="preserve">Qty </t>
  </si>
  <si>
    <t xml:space="preserve">1st Mile </t>
  </si>
  <si>
    <t xml:space="preserve">2nd Mile </t>
  </si>
  <si>
    <t xml:space="preserve">3rd </t>
  </si>
  <si>
    <t xml:space="preserve">4th </t>
  </si>
  <si>
    <t xml:space="preserve">5th </t>
  </si>
  <si>
    <t xml:space="preserve">6th </t>
  </si>
  <si>
    <t xml:space="preserve">7th </t>
  </si>
  <si>
    <t>Kacha track Allowance 25%</t>
  </si>
  <si>
    <t xml:space="preserve">Total Amount </t>
  </si>
  <si>
    <t xml:space="preserve"> Steel </t>
  </si>
  <si>
    <t>Karachi</t>
  </si>
  <si>
    <t>Ton</t>
  </si>
  <si>
    <t>Nos</t>
  </si>
  <si>
    <t xml:space="preserve">Sand </t>
  </si>
  <si>
    <t xml:space="preserve">Bolari </t>
  </si>
  <si>
    <t>CFt</t>
  </si>
  <si>
    <t xml:space="preserve">Aggreagtes </t>
  </si>
  <si>
    <t xml:space="preserve">Cement </t>
  </si>
  <si>
    <t xml:space="preserve">Dada Bhai </t>
  </si>
  <si>
    <t>bags</t>
  </si>
  <si>
    <t xml:space="preserve">Tiles </t>
  </si>
  <si>
    <t xml:space="preserve">Hyderabad </t>
  </si>
  <si>
    <t>NoS</t>
  </si>
  <si>
    <t xml:space="preserve">Bitumanns </t>
  </si>
  <si>
    <t>KG</t>
  </si>
  <si>
    <t>Sum of Scheduled Item (A+C+D)</t>
  </si>
  <si>
    <t>Carrage of Material  ( C )</t>
  </si>
  <si>
    <t>Part-A Sindh  Schedule Rate 2012-(  D )</t>
  </si>
  <si>
    <t xml:space="preserve"> Part -B Non  Schedule Rate -(E )</t>
  </si>
  <si>
    <t>Sum of Non Scheduled Items (B+E)</t>
  </si>
  <si>
    <t xml:space="preserve">Material Statement </t>
  </si>
  <si>
    <t xml:space="preserve">Material carriage statement </t>
  </si>
  <si>
    <t xml:space="preserve">San </t>
  </si>
  <si>
    <t>Khanoth</t>
  </si>
  <si>
    <t xml:space="preserve">Material Desciption </t>
  </si>
  <si>
    <t xml:space="preserve">Distance  to main city </t>
  </si>
  <si>
    <t>Distance to Main City to work site  average</t>
  </si>
  <si>
    <t xml:space="preserve">Total
 Distance </t>
  </si>
  <si>
    <t xml:space="preserve">Bricks </t>
  </si>
  <si>
    <t>Project Management Implementation Unit (SERP-II)
Education and Literacy Deptarment Govt. of Sindh</t>
  </si>
  <si>
    <t xml:space="preserve">Engineer Estimate </t>
  </si>
  <si>
    <t>District : Jamshoro</t>
  </si>
  <si>
    <t>Talka  Manjhand</t>
  </si>
  <si>
    <t>Talka Manjhand</t>
  </si>
  <si>
    <t xml:space="preserve">Engineer Estimte </t>
  </si>
  <si>
    <t>Talka: Manjhand</t>
  </si>
  <si>
    <t>1.9.3</t>
  </si>
  <si>
    <t xml:space="preserve">(a) Fabrication of Deformed bars reinforcement for cement concrete including cutting, bending, laying in position, making joints and fastenings including cost of binding wire (also includes removal of rust from bars </t>
  </si>
  <si>
    <t xml:space="preserve">carriage upto 6 Mile </t>
  </si>
  <si>
    <t xml:space="preserve">Carriage for 7mile &amp; Beyond </t>
  </si>
  <si>
    <t>Point</t>
  </si>
  <si>
    <t xml:space="preserve"> No</t>
  </si>
  <si>
    <t>No</t>
  </si>
  <si>
    <t>Additional  Class   Room # 04  (16 X 20)</t>
  </si>
  <si>
    <t>School Name :GBHS Unarpur</t>
  </si>
  <si>
    <t>School ID :422040182</t>
  </si>
  <si>
    <t>Taulka  :  Manjhand</t>
  </si>
  <si>
    <t xml:space="preserve">District : Jamshoro Talka : Manjhand
GBHS  Uner pur </t>
  </si>
  <si>
    <t>District : Jamshoro Talka : Manjhand
GBHS Unerpur</t>
  </si>
  <si>
    <t>School Name :  GBHS Unerpur</t>
  </si>
  <si>
    <t>District : Jamshoro Talka : Manjhand
GBHS  Unerpur</t>
  </si>
  <si>
    <t>School ID : 422040182</t>
  </si>
  <si>
    <t>Measurement Sheet</t>
  </si>
  <si>
    <t xml:space="preserve">Summary Cost of Project Optional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</si>
</sst>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00"/>
    <numFmt numFmtId="166" formatCode="_-* #,##0.00_-;\-* #,##0.00_-;_-* &quot;-&quot;??_-;_-@_-"/>
    <numFmt numFmtId="167" formatCode="_(* #,##0.000_);_(* \(#,##0.000\);_(* &quot;-&quot;??_);_(@_)"/>
    <numFmt numFmtId="168" formatCode="0.00_)"/>
    <numFmt numFmtId="169" formatCode="0_)"/>
    <numFmt numFmtId="170" formatCode="_(* #,##0_);_(* \(#,##0\);_(* &quot;-&quot;??_);_(@_)"/>
  </numFmts>
  <fonts count="27"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b/>
      <sz val="10"/>
      <color theme="1"/>
      <name val="Arial Narrow"/>
      <family val="2"/>
    </font>
    <font>
      <sz val="10"/>
      <color theme="1"/>
      <name val="Arial Narrow"/>
      <family val="2"/>
    </font>
    <font>
      <sz val="10"/>
      <name val="Arial Narrow"/>
      <family val="2"/>
    </font>
    <font>
      <b/>
      <sz val="10"/>
      <color indexed="8"/>
      <name val="Arial Narrow"/>
      <family val="2"/>
    </font>
    <font>
      <sz val="10"/>
      <color indexed="8"/>
      <name val="Arial Narrow"/>
      <family val="2"/>
    </font>
    <font>
      <sz val="10"/>
      <color rgb="FFFF000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0"/>
      <name val="Arial Narrow"/>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b/>
      <sz val="10"/>
      <color theme="1"/>
      <name val="Arial"/>
      <family val="2"/>
    </font>
    <font>
      <sz val="10"/>
      <color theme="1"/>
      <name val="Arial"/>
      <family val="2"/>
    </font>
    <font>
      <sz val="10"/>
      <color indexed="8"/>
      <name val="Arial"/>
      <family val="2"/>
    </font>
    <font>
      <b/>
      <sz val="14"/>
      <color theme="1"/>
      <name val="Calibri"/>
      <family val="2"/>
      <scheme val="minor"/>
    </font>
    <font>
      <sz val="11"/>
      <color theme="0"/>
      <name val="Arial"/>
      <family val="2"/>
    </font>
  </fonts>
  <fills count="7">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rgb="FFFF0000"/>
        <bgColor indexed="64"/>
      </patternFill>
    </fill>
  </fills>
  <borders count="56">
    <border>
      <left/>
      <right/>
      <top/>
      <bottom/>
      <diagonal/>
    </border>
    <border>
      <left/>
      <right/>
      <top/>
      <bottom style="medium">
        <color auto="1"/>
      </bottom>
      <diagonal/>
    </border>
    <border>
      <left style="hair">
        <color auto="1"/>
      </left>
      <right style="hair">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right style="medium">
        <color indexed="64"/>
      </right>
      <top/>
      <bottom/>
      <diagonal/>
    </border>
    <border>
      <left/>
      <right style="medium">
        <color indexed="64"/>
      </right>
      <top style="hair">
        <color indexed="64"/>
      </top>
      <bottom style="hair">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style="medium">
        <color indexed="64"/>
      </top>
      <bottom/>
      <diagonal/>
    </border>
    <border>
      <left/>
      <right/>
      <top/>
      <bottom style="thin">
        <color auto="1"/>
      </bottom>
      <diagonal/>
    </border>
    <border>
      <left/>
      <right style="medium">
        <color auto="1"/>
      </right>
      <top/>
      <bottom style="hair">
        <color auto="1"/>
      </bottom>
      <diagonal/>
    </border>
    <border>
      <left/>
      <right style="medium">
        <color indexed="64"/>
      </right>
      <top style="hair">
        <color indexed="64"/>
      </top>
      <bottom/>
      <diagonal/>
    </border>
    <border>
      <left style="double">
        <color indexed="64"/>
      </left>
      <right style="thin">
        <color indexed="64"/>
      </right>
      <top style="medium">
        <color indexed="64"/>
      </top>
      <bottom/>
      <diagonal/>
    </border>
    <border>
      <left style="thin">
        <color indexed="64"/>
      </left>
      <right style="double">
        <color indexed="64"/>
      </right>
      <top style="medium">
        <color indexed="64"/>
      </top>
      <bottom/>
      <diagonal/>
    </border>
    <border>
      <left style="medium">
        <color indexed="64"/>
      </left>
      <right style="hair">
        <color auto="1"/>
      </right>
      <top style="medium">
        <color indexed="64"/>
      </top>
      <bottom/>
      <diagonal/>
    </border>
    <border>
      <left style="hair">
        <color auto="1"/>
      </left>
      <right style="hair">
        <color auto="1"/>
      </right>
      <top style="medium">
        <color indexed="64"/>
      </top>
      <bottom/>
      <diagonal/>
    </border>
    <border>
      <left style="hair">
        <color auto="1"/>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43" fontId="1" fillId="0" borderId="0" applyFont="0" applyFill="0" applyBorder="0" applyAlignment="0" applyProtection="0"/>
    <xf numFmtId="0" fontId="10" fillId="0" borderId="0"/>
    <xf numFmtId="43" fontId="11" fillId="0" borderId="0" applyFont="0" applyFill="0" applyBorder="0" applyAlignment="0" applyProtection="0"/>
    <xf numFmtId="43" fontId="10" fillId="0" borderId="0" applyFont="0" applyFill="0" applyBorder="0" applyAlignment="0" applyProtection="0"/>
    <xf numFmtId="0" fontId="10" fillId="0" borderId="0"/>
    <xf numFmtId="0" fontId="10" fillId="0" borderId="0">
      <alignment vertical="center"/>
    </xf>
  </cellStyleXfs>
  <cellXfs count="380">
    <xf numFmtId="0" fontId="0" fillId="0" borderId="0" xfId="0"/>
    <xf numFmtId="0" fontId="0" fillId="0" borderId="0" xfId="0" applyAlignment="1">
      <alignment horizontal="center"/>
    </xf>
    <xf numFmtId="0" fontId="2" fillId="0" borderId="0" xfId="0" applyFont="1" applyAlignment="1">
      <alignment horizontal="center" vertical="center"/>
    </xf>
    <xf numFmtId="2" fontId="0" fillId="0" borderId="2" xfId="0" applyNumberFormat="1" applyBorder="1" applyAlignment="1">
      <alignment horizontal="center"/>
    </xf>
    <xf numFmtId="165" fontId="0" fillId="3" borderId="2" xfId="0" applyNumberFormat="1" applyFill="1" applyBorder="1" applyAlignment="1">
      <alignment horizontal="center"/>
    </xf>
    <xf numFmtId="165" fontId="0" fillId="3" borderId="6" xfId="0" applyNumberFormat="1" applyFill="1" applyBorder="1" applyAlignment="1">
      <alignment horizontal="center"/>
    </xf>
    <xf numFmtId="2" fontId="2" fillId="2" borderId="2" xfId="0" applyNumberFormat="1" applyFont="1" applyFill="1" applyBorder="1" applyAlignment="1">
      <alignment horizontal="center"/>
    </xf>
    <xf numFmtId="0" fontId="5" fillId="4" borderId="0" xfId="0" applyFont="1" applyFill="1"/>
    <xf numFmtId="0" fontId="5" fillId="4" borderId="0" xfId="0" applyFont="1" applyFill="1" applyAlignment="1">
      <alignment horizontal="center"/>
    </xf>
    <xf numFmtId="0" fontId="4" fillId="4" borderId="5" xfId="0" applyFont="1" applyFill="1" applyBorder="1" applyAlignment="1">
      <alignment horizontal="center" vertical="center"/>
    </xf>
    <xf numFmtId="43" fontId="5" fillId="4" borderId="7" xfId="0" applyNumberFormat="1" applyFont="1" applyFill="1" applyBorder="1" applyAlignment="1">
      <alignment vertical="center"/>
    </xf>
    <xf numFmtId="43" fontId="5" fillId="4" borderId="8" xfId="0" applyNumberFormat="1" applyFont="1" applyFill="1" applyBorder="1" applyAlignment="1">
      <alignment horizontal="center" vertical="center"/>
    </xf>
    <xf numFmtId="0" fontId="4" fillId="4" borderId="0" xfId="0" applyFont="1" applyFill="1"/>
    <xf numFmtId="0" fontId="5" fillId="4" borderId="8" xfId="0" applyFont="1" applyFill="1" applyBorder="1" applyAlignment="1">
      <alignment horizontal="center" vertical="center"/>
    </xf>
    <xf numFmtId="0" fontId="5" fillId="4" borderId="0" xfId="0" applyFont="1" applyFill="1" applyAlignment="1">
      <alignment horizontal="center" vertical="center"/>
    </xf>
    <xf numFmtId="43" fontId="5" fillId="4" borderId="0" xfId="1" applyFont="1" applyFill="1" applyAlignment="1">
      <alignment horizontal="center"/>
    </xf>
    <xf numFmtId="2" fontId="0" fillId="0" borderId="0" xfId="0" applyNumberFormat="1"/>
    <xf numFmtId="164" fontId="0" fillId="0" borderId="2" xfId="0" applyNumberFormat="1" applyBorder="1" applyAlignment="1">
      <alignment horizontal="center"/>
    </xf>
    <xf numFmtId="4" fontId="13" fillId="0" borderId="0" xfId="1" applyNumberFormat="1" applyFont="1" applyFill="1" applyAlignment="1">
      <alignment horizontal="center" vertical="top"/>
    </xf>
    <xf numFmtId="0" fontId="14" fillId="5" borderId="0" xfId="0" applyFont="1" applyFill="1" applyAlignment="1">
      <alignment vertical="top"/>
    </xf>
    <xf numFmtId="0" fontId="15" fillId="5" borderId="0" xfId="0" applyFont="1" applyFill="1" applyAlignment="1">
      <alignment horizontal="center" vertical="top"/>
    </xf>
    <xf numFmtId="0" fontId="15" fillId="5" borderId="0" xfId="0" applyFont="1" applyFill="1" applyAlignment="1">
      <alignment vertical="top"/>
    </xf>
    <xf numFmtId="0" fontId="15" fillId="0" borderId="11" xfId="0" applyFont="1" applyBorder="1" applyAlignment="1">
      <alignment vertical="top"/>
    </xf>
    <xf numFmtId="0" fontId="12" fillId="5" borderId="0" xfId="0" applyFont="1" applyFill="1" applyAlignment="1">
      <alignment vertical="top"/>
    </xf>
    <xf numFmtId="0" fontId="15" fillId="0" borderId="0" xfId="0" applyFont="1" applyBorder="1" applyAlignment="1">
      <alignment horizontal="center" vertical="top"/>
    </xf>
    <xf numFmtId="4" fontId="15" fillId="0" borderId="0" xfId="1" applyNumberFormat="1" applyFont="1" applyFill="1" applyBorder="1" applyAlignment="1">
      <alignment horizontal="center" vertical="top"/>
    </xf>
    <xf numFmtId="4" fontId="15" fillId="0" borderId="0" xfId="1" applyNumberFormat="1" applyFont="1" applyBorder="1" applyAlignment="1">
      <alignment horizontal="center" vertical="top"/>
    </xf>
    <xf numFmtId="0" fontId="15" fillId="0" borderId="0" xfId="0" applyFont="1" applyBorder="1" applyAlignment="1">
      <alignment vertical="top"/>
    </xf>
    <xf numFmtId="0" fontId="13" fillId="5" borderId="0" xfId="0" applyFont="1" applyFill="1" applyBorder="1" applyAlignment="1">
      <alignment horizontal="center" vertical="top"/>
    </xf>
    <xf numFmtId="4" fontId="13" fillId="0" borderId="0" xfId="1" applyNumberFormat="1" applyFont="1" applyFill="1" applyBorder="1" applyAlignment="1">
      <alignment horizontal="center" vertical="top"/>
    </xf>
    <xf numFmtId="4" fontId="15" fillId="5" borderId="0" xfId="1" applyNumberFormat="1" applyFont="1" applyFill="1" applyAlignment="1">
      <alignment vertical="top"/>
    </xf>
    <xf numFmtId="0" fontId="13" fillId="5" borderId="0" xfId="0" applyFont="1" applyFill="1" applyAlignment="1">
      <alignment vertical="top"/>
    </xf>
    <xf numFmtId="0" fontId="13" fillId="5" borderId="12" xfId="0" applyFont="1" applyFill="1" applyBorder="1" applyAlignment="1">
      <alignment vertical="top"/>
    </xf>
    <xf numFmtId="4" fontId="15" fillId="5" borderId="17" xfId="1" applyNumberFormat="1" applyFont="1" applyFill="1" applyBorder="1" applyAlignment="1">
      <alignment horizontal="center" vertical="center" wrapText="1"/>
    </xf>
    <xf numFmtId="2" fontId="15" fillId="5" borderId="17" xfId="0" applyNumberFormat="1" applyFont="1" applyFill="1" applyBorder="1" applyAlignment="1">
      <alignment horizontal="center" vertical="center" wrapText="1"/>
    </xf>
    <xf numFmtId="0" fontId="5" fillId="0" borderId="0" xfId="0" applyFont="1" applyFill="1" applyBorder="1"/>
    <xf numFmtId="0" fontId="12" fillId="4" borderId="19" xfId="0" applyFont="1" applyFill="1" applyBorder="1" applyAlignment="1">
      <alignment horizontal="justify" vertical="top"/>
    </xf>
    <xf numFmtId="0" fontId="12" fillId="4" borderId="19" xfId="0" applyFont="1" applyFill="1" applyBorder="1" applyAlignment="1">
      <alignment horizontal="center" vertical="top"/>
    </xf>
    <xf numFmtId="43" fontId="12" fillId="4" borderId="19" xfId="0" applyNumberFormat="1" applyFont="1" applyFill="1" applyBorder="1" applyAlignment="1">
      <alignment horizontal="center" vertical="top"/>
    </xf>
    <xf numFmtId="43" fontId="14" fillId="4" borderId="19" xfId="1" quotePrefix="1" applyFont="1" applyFill="1" applyBorder="1" applyAlignment="1">
      <alignment horizontal="center" vertical="top" wrapText="1"/>
    </xf>
    <xf numFmtId="0" fontId="12" fillId="5" borderId="19" xfId="0" quotePrefix="1" applyFont="1" applyFill="1" applyBorder="1" applyAlignment="1">
      <alignment horizontal="center" vertical="center" wrapText="1"/>
    </xf>
    <xf numFmtId="43" fontId="14" fillId="4" borderId="20" xfId="1" quotePrefix="1" applyFont="1" applyFill="1" applyBorder="1" applyAlignment="1">
      <alignment horizontal="center" vertical="top" wrapText="1"/>
    </xf>
    <xf numFmtId="0" fontId="13" fillId="4" borderId="19" xfId="0" applyFont="1" applyFill="1" applyBorder="1" applyAlignment="1">
      <alignment horizontal="justify" vertical="top"/>
    </xf>
    <xf numFmtId="166" fontId="12" fillId="4" borderId="19" xfId="0" applyNumberFormat="1" applyFont="1" applyFill="1" applyBorder="1" applyAlignment="1">
      <alignment horizontal="center" vertical="top"/>
    </xf>
    <xf numFmtId="0" fontId="12" fillId="5" borderId="22" xfId="0" quotePrefix="1" applyFont="1" applyFill="1" applyBorder="1" applyAlignment="1">
      <alignment horizontal="center" vertical="center" wrapText="1"/>
    </xf>
    <xf numFmtId="0" fontId="12" fillId="5" borderId="0" xfId="0" applyFont="1" applyFill="1" applyAlignment="1">
      <alignment horizontal="center" vertical="top"/>
    </xf>
    <xf numFmtId="4" fontId="12" fillId="0" borderId="0" xfId="1" applyNumberFormat="1" applyFont="1" applyFill="1" applyAlignment="1">
      <alignment horizontal="center" vertical="top"/>
    </xf>
    <xf numFmtId="4" fontId="14" fillId="5" borderId="0" xfId="1" applyNumberFormat="1" applyFont="1" applyFill="1" applyAlignment="1">
      <alignment vertical="top"/>
    </xf>
    <xf numFmtId="0" fontId="15" fillId="0" borderId="0" xfId="0" applyFont="1" applyAlignment="1">
      <alignment horizontal="right" vertical="top"/>
    </xf>
    <xf numFmtId="166" fontId="15" fillId="0" borderId="24" xfId="0" applyNumberFormat="1" applyFont="1" applyBorder="1" applyAlignment="1">
      <alignment vertical="top"/>
    </xf>
    <xf numFmtId="0" fontId="14" fillId="0" borderId="0" xfId="0" applyFont="1" applyAlignment="1">
      <alignment horizontal="right" vertical="top"/>
    </xf>
    <xf numFmtId="0" fontId="14" fillId="0" borderId="0" xfId="0" applyFont="1" applyAlignment="1">
      <alignment vertical="top"/>
    </xf>
    <xf numFmtId="0" fontId="5" fillId="0" borderId="0" xfId="0" applyFont="1" applyFill="1"/>
    <xf numFmtId="0" fontId="4" fillId="0" borderId="28" xfId="0" applyFont="1" applyFill="1" applyBorder="1" applyAlignment="1">
      <alignment horizontal="center" vertical="top"/>
    </xf>
    <xf numFmtId="164" fontId="12" fillId="5" borderId="28" xfId="0" applyNumberFormat="1" applyFont="1" applyFill="1" applyBorder="1" applyAlignment="1">
      <alignment horizontal="center" vertical="top"/>
    </xf>
    <xf numFmtId="43" fontId="12" fillId="4" borderId="20" xfId="0" applyNumberFormat="1" applyFont="1" applyFill="1" applyBorder="1" applyAlignment="1">
      <alignment horizontal="center" vertical="top"/>
    </xf>
    <xf numFmtId="0" fontId="6" fillId="0" borderId="0" xfId="0" applyFont="1" applyFill="1" applyBorder="1"/>
    <xf numFmtId="164" fontId="13" fillId="5" borderId="28" xfId="0" applyNumberFormat="1" applyFont="1" applyFill="1" applyBorder="1" applyAlignment="1">
      <alignment horizontal="center" vertical="top"/>
    </xf>
    <xf numFmtId="164" fontId="12" fillId="5" borderId="21" xfId="0" applyNumberFormat="1" applyFont="1" applyFill="1" applyBorder="1" applyAlignment="1">
      <alignment horizontal="center" vertical="top"/>
    </xf>
    <xf numFmtId="0" fontId="12" fillId="4" borderId="22" xfId="0" applyFont="1" applyFill="1" applyBorder="1" applyAlignment="1">
      <alignment horizontal="justify" vertical="top"/>
    </xf>
    <xf numFmtId="43" fontId="12" fillId="4" borderId="22" xfId="0" applyNumberFormat="1" applyFont="1" applyFill="1" applyBorder="1" applyAlignment="1">
      <alignment horizontal="center" vertical="top"/>
    </xf>
    <xf numFmtId="43" fontId="14" fillId="4" borderId="22" xfId="1" quotePrefix="1" applyFont="1" applyFill="1" applyBorder="1" applyAlignment="1">
      <alignment horizontal="center" vertical="top" wrapText="1"/>
    </xf>
    <xf numFmtId="43" fontId="12" fillId="4" borderId="29" xfId="0" applyNumberFormat="1" applyFont="1" applyFill="1" applyBorder="1" applyAlignment="1">
      <alignment horizontal="center" vertical="top"/>
    </xf>
    <xf numFmtId="43" fontId="13" fillId="5" borderId="0" xfId="1" applyFont="1" applyFill="1" applyBorder="1" applyAlignment="1">
      <alignment horizontal="center" vertical="top"/>
    </xf>
    <xf numFmtId="43" fontId="15" fillId="5" borderId="0" xfId="1" applyFont="1" applyFill="1" applyAlignment="1">
      <alignment vertical="top"/>
    </xf>
    <xf numFmtId="43" fontId="14" fillId="4" borderId="0" xfId="1" applyFont="1" applyFill="1" applyAlignment="1">
      <alignment vertical="top"/>
    </xf>
    <xf numFmtId="43" fontId="15" fillId="5" borderId="17" xfId="1" applyFont="1" applyFill="1" applyBorder="1" applyAlignment="1">
      <alignment horizontal="center" vertical="center" wrapText="1"/>
    </xf>
    <xf numFmtId="0" fontId="13" fillId="4" borderId="25" xfId="0" applyFont="1" applyFill="1" applyBorder="1" applyAlignment="1">
      <alignment horizontal="center" vertical="top" wrapText="1"/>
    </xf>
    <xf numFmtId="0" fontId="13" fillId="4" borderId="26" xfId="0" applyFont="1" applyFill="1" applyBorder="1" applyAlignment="1">
      <alignment horizontal="justify" vertical="top"/>
    </xf>
    <xf numFmtId="0" fontId="12" fillId="4" borderId="26" xfId="0" applyFont="1" applyFill="1" applyBorder="1" applyAlignment="1">
      <alignment horizontal="center" vertical="top"/>
    </xf>
    <xf numFmtId="43" fontId="12" fillId="4" borderId="26" xfId="0" applyNumberFormat="1" applyFont="1" applyFill="1" applyBorder="1" applyAlignment="1">
      <alignment horizontal="center" vertical="top"/>
    </xf>
    <xf numFmtId="43" fontId="14" fillId="4" borderId="26" xfId="1" quotePrefix="1" applyFont="1" applyFill="1" applyBorder="1" applyAlignment="1">
      <alignment horizontal="center" vertical="top" wrapText="1"/>
    </xf>
    <xf numFmtId="0" fontId="12" fillId="5" borderId="26" xfId="0" quotePrefix="1" applyFont="1" applyFill="1" applyBorder="1" applyAlignment="1">
      <alignment horizontal="center" vertical="center" wrapText="1"/>
    </xf>
    <xf numFmtId="43" fontId="14" fillId="4" borderId="27" xfId="1" quotePrefix="1" applyFont="1" applyFill="1" applyBorder="1" applyAlignment="1">
      <alignment horizontal="center" vertical="top" wrapText="1"/>
    </xf>
    <xf numFmtId="0" fontId="13" fillId="5" borderId="28" xfId="0" applyFont="1" applyFill="1" applyBorder="1" applyAlignment="1">
      <alignment horizontal="center" vertical="top"/>
    </xf>
    <xf numFmtId="0" fontId="12" fillId="4" borderId="19" xfId="0" quotePrefix="1" applyFont="1" applyFill="1" applyBorder="1" applyAlignment="1">
      <alignment horizontal="center" vertical="center" wrapText="1"/>
    </xf>
    <xf numFmtId="0" fontId="13" fillId="5" borderId="21" xfId="0" applyFont="1" applyFill="1" applyBorder="1" applyAlignment="1">
      <alignment horizontal="center" vertical="top"/>
    </xf>
    <xf numFmtId="0" fontId="12" fillId="4" borderId="22" xfId="0" applyFont="1" applyFill="1" applyBorder="1" applyAlignment="1">
      <alignment horizontal="center" vertical="top"/>
    </xf>
    <xf numFmtId="43" fontId="14" fillId="4" borderId="29" xfId="1" quotePrefix="1" applyFont="1" applyFill="1" applyBorder="1" applyAlignment="1">
      <alignment horizontal="center" vertical="top" wrapText="1"/>
    </xf>
    <xf numFmtId="0" fontId="12" fillId="4" borderId="0" xfId="0" applyFont="1" applyFill="1" applyBorder="1" applyAlignment="1">
      <alignment horizontal="justify" vertical="top"/>
    </xf>
    <xf numFmtId="0" fontId="12" fillId="4" borderId="0" xfId="0" applyFont="1" applyFill="1" applyBorder="1" applyAlignment="1">
      <alignment horizontal="center" vertical="top"/>
    </xf>
    <xf numFmtId="43" fontId="12" fillId="4" borderId="0" xfId="0" applyNumberFormat="1" applyFont="1" applyFill="1" applyBorder="1" applyAlignment="1">
      <alignment horizontal="center" vertical="top"/>
    </xf>
    <xf numFmtId="43" fontId="14" fillId="4" borderId="0" xfId="1" quotePrefix="1" applyFont="1" applyFill="1" applyBorder="1" applyAlignment="1">
      <alignment horizontal="center" vertical="top" wrapText="1"/>
    </xf>
    <xf numFmtId="0" fontId="2" fillId="0" borderId="0" xfId="0" applyFont="1"/>
    <xf numFmtId="43" fontId="14" fillId="5" borderId="0" xfId="1" applyFont="1" applyFill="1" applyAlignment="1">
      <alignment vertical="top"/>
    </xf>
    <xf numFmtId="43" fontId="13" fillId="5" borderId="0" xfId="1" applyFont="1" applyFill="1" applyBorder="1" applyAlignment="1">
      <alignment vertical="top"/>
    </xf>
    <xf numFmtId="0" fontId="13" fillId="5" borderId="25" xfId="0" applyFont="1" applyFill="1" applyBorder="1" applyAlignment="1">
      <alignment horizontal="center" vertical="center"/>
    </xf>
    <xf numFmtId="0" fontId="13" fillId="4" borderId="26" xfId="0" applyFont="1" applyFill="1" applyBorder="1" applyAlignment="1">
      <alignment horizontal="justify" vertical="center"/>
    </xf>
    <xf numFmtId="0" fontId="13" fillId="4" borderId="28" xfId="0" applyFont="1" applyFill="1" applyBorder="1" applyAlignment="1">
      <alignment horizontal="center" vertical="top"/>
    </xf>
    <xf numFmtId="0" fontId="4" fillId="0" borderId="28" xfId="0" applyFont="1" applyFill="1" applyBorder="1" applyAlignment="1">
      <alignment horizontal="center" vertical="center"/>
    </xf>
    <xf numFmtId="0" fontId="13" fillId="4" borderId="28" xfId="0" applyFont="1" applyFill="1" applyBorder="1" applyAlignment="1">
      <alignment horizontal="center" vertical="top" wrapText="1"/>
    </xf>
    <xf numFmtId="0" fontId="17" fillId="0" borderId="28" xfId="0" applyFont="1" applyFill="1" applyBorder="1" applyAlignment="1">
      <alignment horizontal="center" vertical="center"/>
    </xf>
    <xf numFmtId="0" fontId="15" fillId="0" borderId="28" xfId="0" applyFont="1" applyFill="1" applyBorder="1" applyAlignment="1">
      <alignment horizontal="center" vertical="top"/>
    </xf>
    <xf numFmtId="0" fontId="12" fillId="4" borderId="19" xfId="0" applyFont="1" applyFill="1" applyBorder="1" applyAlignment="1">
      <alignment horizontal="justify" vertical="top" wrapText="1"/>
    </xf>
    <xf numFmtId="0" fontId="17" fillId="4" borderId="19" xfId="0" applyFont="1" applyFill="1" applyBorder="1" applyAlignment="1">
      <alignment horizontal="justify" vertical="center"/>
    </xf>
    <xf numFmtId="0" fontId="17" fillId="0" borderId="19" xfId="0" applyFont="1" applyFill="1" applyBorder="1" applyAlignment="1">
      <alignment horizontal="center" vertical="center"/>
    </xf>
    <xf numFmtId="43" fontId="15" fillId="5" borderId="19" xfId="1" applyFont="1" applyFill="1" applyBorder="1" applyAlignment="1">
      <alignment vertical="center" wrapText="1"/>
    </xf>
    <xf numFmtId="43" fontId="15" fillId="5" borderId="19" xfId="1" quotePrefix="1" applyFont="1" applyFill="1" applyBorder="1" applyAlignment="1">
      <alignment horizontal="center" vertical="center" wrapText="1"/>
    </xf>
    <xf numFmtId="0" fontId="12" fillId="4" borderId="19" xfId="0" applyFont="1" applyFill="1" applyBorder="1" applyAlignment="1">
      <alignment horizontal="center" vertical="center"/>
    </xf>
    <xf numFmtId="43" fontId="12" fillId="4" borderId="19" xfId="0" applyNumberFormat="1" applyFont="1" applyFill="1" applyBorder="1" applyAlignment="1">
      <alignment horizontal="justify" vertical="center"/>
    </xf>
    <xf numFmtId="43" fontId="12" fillId="4" borderId="19" xfId="1" applyFont="1" applyFill="1" applyBorder="1" applyAlignment="1">
      <alignment horizontal="center" vertical="center"/>
    </xf>
    <xf numFmtId="0" fontId="6" fillId="0" borderId="19" xfId="0" applyFont="1" applyFill="1" applyBorder="1" applyAlignment="1">
      <alignment horizontal="justify" vertical="top"/>
    </xf>
    <xf numFmtId="2" fontId="13" fillId="5" borderId="28" xfId="0" applyNumberFormat="1" applyFont="1" applyFill="1" applyBorder="1" applyAlignment="1">
      <alignment horizontal="center" vertical="top"/>
    </xf>
    <xf numFmtId="43" fontId="14" fillId="5" borderId="19" xfId="1" applyFont="1" applyFill="1" applyBorder="1" applyAlignment="1">
      <alignment vertical="top" wrapText="1"/>
    </xf>
    <xf numFmtId="0" fontId="12" fillId="4" borderId="19" xfId="0" applyFont="1" applyFill="1" applyBorder="1" applyAlignment="1">
      <alignment horizontal="center" vertical="top" wrapText="1"/>
    </xf>
    <xf numFmtId="0" fontId="12" fillId="5" borderId="0" xfId="0" quotePrefix="1" applyFont="1" applyFill="1" applyBorder="1" applyAlignment="1">
      <alignment horizontal="center" vertical="center" wrapText="1"/>
    </xf>
    <xf numFmtId="0" fontId="13" fillId="5" borderId="0" xfId="0" applyFont="1" applyFill="1" applyAlignment="1">
      <alignment horizontal="center" vertical="top"/>
    </xf>
    <xf numFmtId="43" fontId="15" fillId="4" borderId="24" xfId="1" applyFont="1" applyFill="1" applyBorder="1" applyAlignment="1">
      <alignment vertical="top"/>
    </xf>
    <xf numFmtId="167" fontId="14" fillId="4" borderId="19" xfId="1" quotePrefix="1" applyNumberFormat="1" applyFont="1" applyFill="1" applyBorder="1" applyAlignment="1">
      <alignment horizontal="center" vertical="top" wrapText="1"/>
    </xf>
    <xf numFmtId="0" fontId="13" fillId="4" borderId="19" xfId="0" applyFont="1" applyFill="1" applyBorder="1" applyAlignment="1">
      <alignment horizontal="center" vertical="top"/>
    </xf>
    <xf numFmtId="0" fontId="17" fillId="0" borderId="28" xfId="0" applyFont="1" applyFill="1" applyBorder="1" applyAlignment="1">
      <alignment horizontal="center" vertical="top"/>
    </xf>
    <xf numFmtId="0" fontId="15" fillId="0" borderId="19" xfId="0" applyFont="1" applyBorder="1" applyAlignment="1">
      <alignment horizontal="left" vertical="top" wrapText="1"/>
    </xf>
    <xf numFmtId="9" fontId="19" fillId="0" borderId="19" xfId="0" applyNumberFormat="1" applyFont="1" applyFill="1" applyBorder="1" applyAlignment="1">
      <alignment horizontal="center"/>
    </xf>
    <xf numFmtId="4" fontId="19" fillId="0" borderId="19" xfId="1" applyNumberFormat="1" applyFont="1" applyFill="1" applyBorder="1" applyAlignment="1">
      <alignment horizontal="center"/>
    </xf>
    <xf numFmtId="43" fontId="19" fillId="0" borderId="19" xfId="1" applyFont="1" applyFill="1" applyBorder="1" applyAlignment="1">
      <alignment horizontal="center" vertical="center"/>
    </xf>
    <xf numFmtId="0" fontId="19" fillId="0" borderId="20" xfId="0" applyFont="1" applyFill="1" applyBorder="1"/>
    <xf numFmtId="164" fontId="13" fillId="5" borderId="19" xfId="0" applyNumberFormat="1" applyFont="1" applyFill="1" applyBorder="1" applyAlignment="1">
      <alignment horizontal="left" vertical="top"/>
    </xf>
    <xf numFmtId="43" fontId="19" fillId="0" borderId="19" xfId="1" applyFont="1" applyFill="1" applyBorder="1" applyAlignment="1">
      <alignment horizontal="center"/>
    </xf>
    <xf numFmtId="43" fontId="12" fillId="4" borderId="19" xfId="1" applyFont="1" applyFill="1" applyBorder="1" applyAlignment="1">
      <alignment horizontal="center" vertical="top"/>
    </xf>
    <xf numFmtId="0" fontId="12" fillId="4" borderId="19" xfId="0" applyFont="1" applyFill="1" applyBorder="1" applyAlignment="1">
      <alignment horizontal="left" vertical="top" wrapText="1"/>
    </xf>
    <xf numFmtId="0" fontId="15" fillId="0" borderId="25" xfId="0" applyFont="1" applyBorder="1" applyAlignment="1">
      <alignment horizontal="center" vertical="top" wrapText="1"/>
    </xf>
    <xf numFmtId="0" fontId="15" fillId="0" borderId="26" xfId="0" applyFont="1" applyBorder="1" applyAlignment="1">
      <alignment horizontal="left" vertical="top" wrapText="1"/>
    </xf>
    <xf numFmtId="0" fontId="17" fillId="0" borderId="26" xfId="0" applyFont="1" applyFill="1" applyBorder="1" applyAlignment="1">
      <alignment horizontal="center" vertical="center"/>
    </xf>
    <xf numFmtId="4" fontId="17" fillId="0" borderId="26" xfId="1" applyNumberFormat="1" applyFont="1" applyFill="1" applyBorder="1" applyAlignment="1">
      <alignment horizontal="center" vertical="center"/>
    </xf>
    <xf numFmtId="0" fontId="19" fillId="0" borderId="27" xfId="0" applyFont="1" applyFill="1" applyBorder="1"/>
    <xf numFmtId="0" fontId="19" fillId="0" borderId="0" xfId="0" applyFont="1" applyFill="1" applyBorder="1"/>
    <xf numFmtId="0" fontId="19" fillId="0" borderId="28" xfId="0" applyFont="1" applyFill="1" applyBorder="1" applyAlignment="1">
      <alignment horizontal="center" vertical="top"/>
    </xf>
    <xf numFmtId="15" fontId="15" fillId="5" borderId="0" xfId="0" applyNumberFormat="1" applyFont="1" applyFill="1" applyBorder="1" applyAlignment="1">
      <alignment horizontal="left"/>
    </xf>
    <xf numFmtId="168" fontId="12" fillId="0" borderId="0" xfId="0" applyNumberFormat="1" applyFont="1" applyBorder="1"/>
    <xf numFmtId="0" fontId="19" fillId="0" borderId="0" xfId="0" applyFont="1"/>
    <xf numFmtId="15" fontId="14" fillId="5" borderId="0" xfId="0" applyNumberFormat="1" applyFont="1" applyFill="1" applyBorder="1" applyAlignment="1">
      <alignment horizontal="left"/>
    </xf>
    <xf numFmtId="15" fontId="14" fillId="5" borderId="0" xfId="0" applyNumberFormat="1" applyFont="1" applyFill="1" applyBorder="1"/>
    <xf numFmtId="0" fontId="12" fillId="0" borderId="0" xfId="0" applyFont="1" applyBorder="1"/>
    <xf numFmtId="43" fontId="14" fillId="5" borderId="0" xfId="1" applyFont="1" applyFill="1" applyBorder="1"/>
    <xf numFmtId="0" fontId="20" fillId="5" borderId="0" xfId="0" applyFont="1" applyFill="1" applyBorder="1" applyAlignment="1">
      <alignment horizontal="left"/>
    </xf>
    <xf numFmtId="43" fontId="12" fillId="0" borderId="0" xfId="1" applyFont="1" applyBorder="1"/>
    <xf numFmtId="43" fontId="14" fillId="3" borderId="0" xfId="1" applyFont="1" applyFill="1" applyBorder="1" applyAlignment="1"/>
    <xf numFmtId="0" fontId="12" fillId="0" borderId="12" xfId="0" applyFont="1" applyBorder="1"/>
    <xf numFmtId="43" fontId="12" fillId="0" borderId="12" xfId="1" applyFont="1" applyBorder="1"/>
    <xf numFmtId="0" fontId="21" fillId="0" borderId="0" xfId="0" applyFont="1" applyBorder="1"/>
    <xf numFmtId="0" fontId="13" fillId="0" borderId="0" xfId="0" applyFont="1" applyBorder="1"/>
    <xf numFmtId="0" fontId="15" fillId="0" borderId="25" xfId="6" applyFont="1" applyFill="1" applyBorder="1" applyAlignment="1">
      <alignment horizontal="center" vertical="center" wrapText="1"/>
    </xf>
    <xf numFmtId="0" fontId="15" fillId="0" borderId="26" xfId="6" applyFont="1" applyFill="1" applyBorder="1" applyAlignment="1">
      <alignment horizontal="left" vertical="center"/>
    </xf>
    <xf numFmtId="43" fontId="15" fillId="0" borderId="27" xfId="1" applyFont="1" applyFill="1" applyBorder="1" applyAlignment="1">
      <alignment horizontal="center" vertical="center"/>
    </xf>
    <xf numFmtId="0" fontId="12" fillId="0" borderId="28" xfId="0" applyFont="1" applyBorder="1" applyAlignment="1">
      <alignment horizontal="center"/>
    </xf>
    <xf numFmtId="169" fontId="12" fillId="0" borderId="19" xfId="0" applyNumberFormat="1" applyFont="1" applyBorder="1"/>
    <xf numFmtId="43" fontId="12" fillId="0" borderId="20" xfId="1" applyFont="1" applyBorder="1" applyAlignment="1">
      <alignment horizontal="center"/>
    </xf>
    <xf numFmtId="169" fontId="12" fillId="0" borderId="0" xfId="0" applyNumberFormat="1" applyFont="1" applyBorder="1"/>
    <xf numFmtId="0" fontId="12" fillId="0" borderId="19" xfId="0" applyFont="1" applyBorder="1"/>
    <xf numFmtId="169" fontId="13" fillId="0" borderId="19" xfId="0" applyNumberFormat="1" applyFont="1" applyBorder="1"/>
    <xf numFmtId="43" fontId="13" fillId="0" borderId="20" xfId="1" applyFont="1" applyBorder="1" applyAlignment="1">
      <alignment horizontal="center"/>
    </xf>
    <xf numFmtId="169" fontId="12" fillId="0" borderId="28" xfId="0" applyNumberFormat="1" applyFont="1" applyBorder="1" applyAlignment="1">
      <alignment horizontal="center"/>
    </xf>
    <xf numFmtId="0" fontId="13" fillId="0" borderId="30" xfId="0" applyFont="1" applyBorder="1" applyAlignment="1">
      <alignment horizontal="right"/>
    </xf>
    <xf numFmtId="43" fontId="13" fillId="0" borderId="0" xfId="1" applyFont="1" applyBorder="1"/>
    <xf numFmtId="43" fontId="19" fillId="0" borderId="0" xfId="1" applyFont="1"/>
    <xf numFmtId="170" fontId="12" fillId="5" borderId="0" xfId="0" applyNumberFormat="1" applyFont="1" applyFill="1" applyAlignment="1">
      <alignment vertical="top"/>
    </xf>
    <xf numFmtId="0" fontId="0" fillId="0" borderId="1" xfId="0" applyBorder="1" applyAlignment="1">
      <alignment horizontal="center"/>
    </xf>
    <xf numFmtId="0" fontId="23" fillId="0" borderId="0" xfId="0" applyFont="1"/>
    <xf numFmtId="0" fontId="23" fillId="0" borderId="0" xfId="0" applyFont="1" applyAlignment="1">
      <alignment horizontal="center"/>
    </xf>
    <xf numFmtId="0" fontId="22" fillId="0" borderId="24" xfId="0" applyFont="1" applyBorder="1" applyAlignment="1">
      <alignment horizontal="center"/>
    </xf>
    <xf numFmtId="0" fontId="22" fillId="0" borderId="24" xfId="0" applyFont="1" applyBorder="1" applyAlignment="1">
      <alignment horizontal="left"/>
    </xf>
    <xf numFmtId="2" fontId="22" fillId="0" borderId="24" xfId="0" applyNumberFormat="1" applyFont="1" applyBorder="1" applyAlignment="1">
      <alignment horizontal="center" wrapText="1"/>
    </xf>
    <xf numFmtId="0" fontId="23" fillId="0" borderId="31" xfId="0" applyFont="1" applyBorder="1" applyAlignment="1">
      <alignment horizontal="center"/>
    </xf>
    <xf numFmtId="0" fontId="23" fillId="0" borderId="31" xfId="0" applyFont="1" applyBorder="1"/>
    <xf numFmtId="2" fontId="23" fillId="0" borderId="31" xfId="0" applyNumberFormat="1" applyFont="1" applyBorder="1" applyAlignment="1">
      <alignment horizontal="center"/>
    </xf>
    <xf numFmtId="2" fontId="23" fillId="0" borderId="31" xfId="0" applyNumberFormat="1" applyFont="1" applyBorder="1"/>
    <xf numFmtId="43" fontId="23" fillId="0" borderId="31" xfId="0" applyNumberFormat="1" applyFont="1" applyBorder="1"/>
    <xf numFmtId="43" fontId="23" fillId="0" borderId="31" xfId="0" applyNumberFormat="1" applyFont="1" applyBorder="1" applyAlignment="1">
      <alignment horizontal="center"/>
    </xf>
    <xf numFmtId="2" fontId="23" fillId="0" borderId="32" xfId="0" applyNumberFormat="1" applyFont="1" applyBorder="1" applyAlignment="1">
      <alignment horizontal="center"/>
    </xf>
    <xf numFmtId="0" fontId="23" fillId="0" borderId="31" xfId="0" applyFont="1" applyBorder="1" applyAlignment="1">
      <alignment horizontal="left"/>
    </xf>
    <xf numFmtId="2" fontId="24" fillId="0" borderId="31" xfId="0" applyNumberFormat="1" applyFont="1" applyBorder="1" applyAlignment="1">
      <alignment horizontal="center"/>
    </xf>
    <xf numFmtId="43" fontId="23" fillId="0" borderId="0" xfId="0" applyNumberFormat="1" applyFont="1"/>
    <xf numFmtId="0" fontId="23" fillId="4" borderId="31" xfId="0" applyFont="1" applyFill="1" applyBorder="1" applyAlignment="1">
      <alignment horizontal="center"/>
    </xf>
    <xf numFmtId="0" fontId="23" fillId="4" borderId="31" xfId="0" applyFont="1" applyFill="1" applyBorder="1"/>
    <xf numFmtId="0" fontId="23" fillId="4" borderId="33" xfId="0" applyFont="1" applyFill="1" applyBorder="1"/>
    <xf numFmtId="0" fontId="23" fillId="4" borderId="19" xfId="0" applyFont="1" applyFill="1" applyBorder="1" applyAlignment="1">
      <alignment horizontal="center"/>
    </xf>
    <xf numFmtId="2" fontId="23" fillId="4" borderId="19" xfId="0" applyNumberFormat="1" applyFont="1" applyFill="1" applyBorder="1" applyAlignment="1">
      <alignment horizontal="center"/>
    </xf>
    <xf numFmtId="2" fontId="23" fillId="0" borderId="19" xfId="0" applyNumberFormat="1" applyFont="1" applyBorder="1"/>
    <xf numFmtId="2" fontId="23" fillId="0" borderId="34" xfId="0" applyNumberFormat="1" applyFont="1" applyBorder="1"/>
    <xf numFmtId="43" fontId="23" fillId="4" borderId="33" xfId="0" applyNumberFormat="1" applyFont="1" applyFill="1" applyBorder="1"/>
    <xf numFmtId="43" fontId="23" fillId="4" borderId="31" xfId="0" applyNumberFormat="1" applyFont="1" applyFill="1" applyBorder="1"/>
    <xf numFmtId="2" fontId="23" fillId="4" borderId="31" xfId="0" applyNumberFormat="1" applyFont="1" applyFill="1" applyBorder="1" applyAlignment="1">
      <alignment horizontal="center"/>
    </xf>
    <xf numFmtId="2" fontId="23" fillId="0" borderId="0" xfId="0" applyNumberFormat="1" applyFont="1"/>
    <xf numFmtId="0" fontId="23" fillId="0" borderId="31" xfId="0" applyFont="1" applyFill="1" applyBorder="1" applyAlignment="1">
      <alignment horizontal="center"/>
    </xf>
    <xf numFmtId="43" fontId="23" fillId="0" borderId="31" xfId="1" applyFont="1" applyBorder="1" applyAlignment="1">
      <alignment horizontal="center"/>
    </xf>
    <xf numFmtId="43" fontId="23" fillId="0" borderId="31" xfId="1" applyFont="1" applyBorder="1"/>
    <xf numFmtId="0" fontId="23" fillId="0" borderId="32" xfId="0" applyFont="1" applyBorder="1" applyAlignment="1">
      <alignment horizontal="center"/>
    </xf>
    <xf numFmtId="0" fontId="23" fillId="0" borderId="32" xfId="0" applyFont="1" applyBorder="1"/>
    <xf numFmtId="2" fontId="23" fillId="0" borderId="32" xfId="0" applyNumberFormat="1" applyFont="1" applyBorder="1"/>
    <xf numFmtId="2" fontId="23" fillId="0" borderId="0" xfId="0" applyNumberFormat="1" applyFont="1" applyAlignment="1">
      <alignment horizontal="center"/>
    </xf>
    <xf numFmtId="0" fontId="2" fillId="0" borderId="24" xfId="0" applyFont="1" applyBorder="1"/>
    <xf numFmtId="0" fontId="2" fillId="0" borderId="24" xfId="0" applyFont="1" applyBorder="1" applyAlignment="1">
      <alignment horizontal="center" wrapText="1"/>
    </xf>
    <xf numFmtId="0" fontId="0" fillId="0" borderId="31" xfId="0" applyBorder="1"/>
    <xf numFmtId="0" fontId="0" fillId="0" borderId="31" xfId="0" applyBorder="1" applyAlignment="1">
      <alignment horizontal="center"/>
    </xf>
    <xf numFmtId="2" fontId="0" fillId="0" borderId="31" xfId="0" applyNumberFormat="1" applyBorder="1" applyAlignment="1">
      <alignment horizontal="center"/>
    </xf>
    <xf numFmtId="2" fontId="0" fillId="0" borderId="31" xfId="0" applyNumberFormat="1" applyBorder="1"/>
    <xf numFmtId="1" fontId="0" fillId="0" borderId="31" xfId="0" applyNumberFormat="1" applyBorder="1" applyAlignment="1">
      <alignment horizontal="center"/>
    </xf>
    <xf numFmtId="0" fontId="0" fillId="0" borderId="32" xfId="0" applyBorder="1"/>
    <xf numFmtId="0" fontId="0" fillId="0" borderId="32" xfId="0" applyBorder="1" applyAlignment="1">
      <alignment horizontal="center"/>
    </xf>
    <xf numFmtId="0" fontId="0" fillId="4" borderId="0" xfId="0" applyFill="1"/>
    <xf numFmtId="0" fontId="0" fillId="4" borderId="0" xfId="0" applyFill="1" applyAlignment="1">
      <alignment horizontal="center"/>
    </xf>
    <xf numFmtId="43" fontId="26" fillId="4" borderId="19" xfId="0" applyNumberFormat="1" applyFont="1" applyFill="1" applyBorder="1" applyAlignment="1">
      <alignment horizontal="center" vertical="top"/>
    </xf>
    <xf numFmtId="0" fontId="0" fillId="0" borderId="0" xfId="0" applyAlignment="1">
      <alignment horizontal="center"/>
    </xf>
    <xf numFmtId="0" fontId="13" fillId="0" borderId="0" xfId="0" applyFont="1" applyAlignment="1">
      <alignment horizontal="center" vertical="top" wrapText="1"/>
    </xf>
    <xf numFmtId="43" fontId="23" fillId="0" borderId="0" xfId="1" applyFont="1" applyAlignment="1">
      <alignment horizontal="right" vertical="top" wrapText="1"/>
    </xf>
    <xf numFmtId="43" fontId="24" fillId="0" borderId="0" xfId="1" applyFont="1" applyBorder="1" applyAlignment="1">
      <alignment vertical="top" wrapText="1"/>
    </xf>
    <xf numFmtId="0" fontId="14" fillId="5" borderId="0" xfId="0" applyFont="1" applyFill="1" applyAlignment="1">
      <alignment horizontal="center" vertical="top"/>
    </xf>
    <xf numFmtId="0" fontId="13" fillId="0" borderId="0" xfId="0" applyFont="1" applyBorder="1" applyAlignment="1">
      <alignment horizontal="center" vertical="top" wrapText="1"/>
    </xf>
    <xf numFmtId="0" fontId="12" fillId="5" borderId="0" xfId="0" applyFont="1" applyFill="1" applyBorder="1" applyAlignment="1">
      <alignment vertical="top"/>
    </xf>
    <xf numFmtId="0" fontId="4" fillId="0" borderId="35" xfId="0" applyFont="1" applyFill="1" applyBorder="1" applyAlignment="1">
      <alignment horizontal="center" vertical="center"/>
    </xf>
    <xf numFmtId="9" fontId="5" fillId="0" borderId="35" xfId="0" quotePrefix="1" applyNumberFormat="1" applyFont="1" applyFill="1" applyBorder="1" applyAlignment="1">
      <alignment horizontal="center"/>
    </xf>
    <xf numFmtId="43" fontId="12" fillId="4" borderId="20" xfId="1" applyFont="1" applyFill="1" applyBorder="1" applyAlignment="1">
      <alignment horizontal="center" vertical="center"/>
    </xf>
    <xf numFmtId="43" fontId="12" fillId="0" borderId="0" xfId="1" applyFont="1" applyBorder="1" applyAlignment="1">
      <alignment horizontal="left"/>
    </xf>
    <xf numFmtId="0" fontId="16" fillId="4" borderId="19" xfId="0" applyFont="1" applyFill="1" applyBorder="1" applyAlignment="1">
      <alignment horizontal="justify" vertical="top"/>
    </xf>
    <xf numFmtId="43" fontId="0" fillId="0" borderId="32" xfId="0" applyNumberFormat="1" applyBorder="1"/>
    <xf numFmtId="43" fontId="0" fillId="0" borderId="0" xfId="0" applyNumberFormat="1"/>
    <xf numFmtId="2" fontId="2" fillId="4" borderId="24" xfId="0" applyNumberFormat="1" applyFont="1" applyFill="1" applyBorder="1" applyAlignment="1">
      <alignment wrapText="1"/>
    </xf>
    <xf numFmtId="2" fontId="0" fillId="4" borderId="31" xfId="0" applyNumberFormat="1" applyFill="1" applyBorder="1"/>
    <xf numFmtId="2" fontId="0" fillId="4" borderId="36" xfId="0" applyNumberFormat="1" applyFill="1" applyBorder="1"/>
    <xf numFmtId="2" fontId="0" fillId="4" borderId="32" xfId="0" applyNumberFormat="1" applyFill="1" applyBorder="1"/>
    <xf numFmtId="0" fontId="0" fillId="0" borderId="37" xfId="0" applyBorder="1"/>
    <xf numFmtId="43" fontId="5" fillId="4" borderId="38" xfId="0" applyNumberFormat="1" applyFont="1" applyFill="1" applyBorder="1" applyAlignment="1">
      <alignment horizontal="center" vertical="center"/>
    </xf>
    <xf numFmtId="0" fontId="5" fillId="4" borderId="39" xfId="0" applyFont="1" applyFill="1" applyBorder="1" applyAlignment="1">
      <alignment horizontal="center" vertical="center"/>
    </xf>
    <xf numFmtId="0" fontId="5" fillId="4" borderId="38" xfId="0" applyFont="1" applyFill="1" applyBorder="1" applyAlignment="1">
      <alignment horizontal="center" vertical="center"/>
    </xf>
    <xf numFmtId="0" fontId="4" fillId="4" borderId="8" xfId="0" applyFont="1" applyFill="1" applyBorder="1" applyAlignment="1">
      <alignment horizontal="center" vertical="center"/>
    </xf>
    <xf numFmtId="0" fontId="5" fillId="4" borderId="8" xfId="0" applyFont="1" applyFill="1" applyBorder="1" applyAlignment="1">
      <alignment horizontal="center"/>
    </xf>
    <xf numFmtId="0" fontId="4" fillId="4" borderId="10" xfId="0" applyFont="1" applyFill="1" applyBorder="1" applyAlignment="1">
      <alignment horizontal="left" vertical="center"/>
    </xf>
    <xf numFmtId="0" fontId="6" fillId="4" borderId="10" xfId="0" applyFont="1" applyFill="1" applyBorder="1" applyAlignment="1">
      <alignment horizontal="center" vertical="center"/>
    </xf>
    <xf numFmtId="43" fontId="5" fillId="4" borderId="10" xfId="1" applyFont="1" applyFill="1" applyBorder="1" applyAlignment="1">
      <alignment horizontal="center" vertical="center"/>
    </xf>
    <xf numFmtId="0" fontId="5" fillId="4" borderId="10" xfId="0" applyFont="1" applyFill="1" applyBorder="1" applyAlignment="1">
      <alignment horizontal="center" vertical="center"/>
    </xf>
    <xf numFmtId="43" fontId="5" fillId="4" borderId="10" xfId="1" applyFont="1" applyFill="1" applyBorder="1" applyAlignment="1">
      <alignment horizontal="center"/>
    </xf>
    <xf numFmtId="0" fontId="5" fillId="4" borderId="10" xfId="0" applyFont="1" applyFill="1" applyBorder="1"/>
    <xf numFmtId="0" fontId="4" fillId="4" borderId="10" xfId="0" applyFont="1" applyFill="1" applyBorder="1" applyAlignment="1">
      <alignment horizontal="left"/>
    </xf>
    <xf numFmtId="0" fontId="7" fillId="4" borderId="10" xfId="0" applyFont="1" applyFill="1" applyBorder="1" applyAlignment="1">
      <alignment horizontal="left" vertical="center"/>
    </xf>
    <xf numFmtId="0" fontId="5" fillId="4" borderId="10" xfId="0" applyFont="1" applyFill="1" applyBorder="1" applyAlignment="1">
      <alignment horizontal="center" vertical="center" wrapText="1"/>
    </xf>
    <xf numFmtId="0" fontId="8" fillId="4" borderId="10" xfId="0" applyFont="1" applyFill="1" applyBorder="1" applyAlignment="1">
      <alignment horizontal="left" vertical="center"/>
    </xf>
    <xf numFmtId="0" fontId="7" fillId="4" borderId="10" xfId="0" applyFont="1" applyFill="1" applyBorder="1" applyAlignment="1">
      <alignment horizontal="justify" vertical="top"/>
    </xf>
    <xf numFmtId="0" fontId="8" fillId="4" borderId="10" xfId="0" applyFont="1" applyFill="1" applyBorder="1" applyAlignment="1">
      <alignment horizontal="justify" vertical="top"/>
    </xf>
    <xf numFmtId="0" fontId="8" fillId="4" borderId="10" xfId="0" applyFont="1" applyFill="1" applyBorder="1" applyAlignment="1">
      <alignment horizontal="justify" vertical="center"/>
    </xf>
    <xf numFmtId="0" fontId="5" fillId="4" borderId="10" xfId="0" applyFont="1" applyFill="1" applyBorder="1" applyAlignment="1">
      <alignment horizontal="left" vertical="center"/>
    </xf>
    <xf numFmtId="0" fontId="9" fillId="4" borderId="10" xfId="0" applyFont="1" applyFill="1" applyBorder="1" applyAlignment="1">
      <alignment horizontal="justify" vertical="top"/>
    </xf>
    <xf numFmtId="0" fontId="8" fillId="4" borderId="10" xfId="0" applyFont="1" applyFill="1" applyBorder="1" applyAlignment="1">
      <alignment horizontal="center" vertical="center"/>
    </xf>
    <xf numFmtId="43" fontId="5" fillId="4" borderId="10" xfId="1" applyFont="1" applyFill="1" applyBorder="1" applyAlignment="1">
      <alignment vertical="center"/>
    </xf>
    <xf numFmtId="0" fontId="4" fillId="4" borderId="10" xfId="0" applyFont="1" applyFill="1" applyBorder="1"/>
    <xf numFmtId="43" fontId="5" fillId="4" borderId="10" xfId="1" applyFont="1" applyFill="1" applyBorder="1"/>
    <xf numFmtId="43" fontId="4" fillId="4" borderId="10" xfId="1" applyFont="1" applyFill="1" applyBorder="1"/>
    <xf numFmtId="0" fontId="13" fillId="0" borderId="0" xfId="0" applyFont="1" applyBorder="1" applyAlignment="1">
      <alignment horizontal="left" vertical="top" wrapText="1"/>
    </xf>
    <xf numFmtId="0" fontId="13" fillId="0" borderId="0" xfId="0" applyFont="1" applyBorder="1" applyAlignment="1">
      <alignment horizontal="right" vertical="top" wrapText="1"/>
    </xf>
    <xf numFmtId="0" fontId="13" fillId="0" borderId="0" xfId="0" applyFont="1" applyBorder="1" applyAlignment="1">
      <alignment horizontal="center" vertical="top" wrapText="1"/>
    </xf>
    <xf numFmtId="43" fontId="4" fillId="4" borderId="10" xfId="1" applyFont="1" applyFill="1" applyBorder="1" applyAlignment="1">
      <alignment horizontal="center" vertical="center"/>
    </xf>
    <xf numFmtId="0" fontId="5" fillId="4" borderId="10" xfId="0" applyFont="1" applyFill="1" applyBorder="1" applyAlignment="1">
      <alignment horizontal="left"/>
    </xf>
    <xf numFmtId="0" fontId="4" fillId="4" borderId="10" xfId="0" applyFont="1" applyFill="1" applyBorder="1" applyAlignment="1">
      <alignment horizontal="center" vertical="center"/>
    </xf>
    <xf numFmtId="43" fontId="4" fillId="4" borderId="10" xfId="1" applyFont="1" applyFill="1" applyBorder="1" applyAlignment="1">
      <alignment horizontal="center"/>
    </xf>
    <xf numFmtId="169" fontId="12" fillId="0" borderId="40" xfId="0" applyNumberFormat="1" applyFont="1" applyBorder="1" applyAlignment="1">
      <alignment horizontal="center"/>
    </xf>
    <xf numFmtId="43" fontId="13" fillId="0" borderId="41" xfId="1" applyFont="1" applyBorder="1" applyAlignment="1">
      <alignment horizontal="center"/>
    </xf>
    <xf numFmtId="169" fontId="12" fillId="0" borderId="21" xfId="0" applyNumberFormat="1" applyFont="1" applyBorder="1" applyAlignment="1">
      <alignment horizontal="center"/>
    </xf>
    <xf numFmtId="0" fontId="13" fillId="0" borderId="22" xfId="0" applyFont="1" applyBorder="1" applyAlignment="1">
      <alignment horizontal="right"/>
    </xf>
    <xf numFmtId="43" fontId="13" fillId="0" borderId="29" xfId="1" applyFont="1" applyBorder="1" applyAlignment="1">
      <alignment horizont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horizontal="center" vertical="center"/>
    </xf>
    <xf numFmtId="0" fontId="0" fillId="0" borderId="10" xfId="0" applyBorder="1" applyAlignment="1">
      <alignment horizontal="center"/>
    </xf>
    <xf numFmtId="0" fontId="2" fillId="0" borderId="10" xfId="0" applyFont="1" applyBorder="1"/>
    <xf numFmtId="0" fontId="0" fillId="0" borderId="10" xfId="0" applyBorder="1"/>
    <xf numFmtId="0" fontId="2" fillId="0" borderId="10" xfId="0" applyFont="1" applyBorder="1" applyAlignment="1">
      <alignment horizontal="center" vertical="center"/>
    </xf>
    <xf numFmtId="0" fontId="0" fillId="0" borderId="10" xfId="0" applyBorder="1" applyAlignment="1">
      <alignment horizontal="left"/>
    </xf>
    <xf numFmtId="0" fontId="0" fillId="0" borderId="10" xfId="0" applyBorder="1" applyAlignment="1">
      <alignment horizontal="center" vertical="center"/>
    </xf>
    <xf numFmtId="0" fontId="0" fillId="0" borderId="45" xfId="0" applyBorder="1" applyAlignment="1">
      <alignment horizontal="center"/>
    </xf>
    <xf numFmtId="0" fontId="2" fillId="0" borderId="46" xfId="0" applyFont="1" applyBorder="1"/>
    <xf numFmtId="0" fontId="0" fillId="0" borderId="46" xfId="0" applyBorder="1"/>
    <xf numFmtId="0" fontId="0" fillId="0" borderId="46" xfId="0" applyBorder="1" applyAlignment="1">
      <alignment horizontal="center"/>
    </xf>
    <xf numFmtId="0" fontId="0" fillId="0" borderId="47" xfId="0" applyBorder="1"/>
    <xf numFmtId="0" fontId="0" fillId="0" borderId="48" xfId="0" applyBorder="1" applyAlignment="1">
      <alignment horizontal="center"/>
    </xf>
    <xf numFmtId="0" fontId="2" fillId="0" borderId="49" xfId="0" applyFont="1" applyBorder="1" applyAlignment="1">
      <alignment horizontal="center" vertical="center"/>
    </xf>
    <xf numFmtId="0" fontId="0" fillId="0" borderId="49" xfId="0" applyBorder="1"/>
    <xf numFmtId="0" fontId="0" fillId="0" borderId="50" xfId="0" applyBorder="1" applyAlignment="1">
      <alignment horizontal="center"/>
    </xf>
    <xf numFmtId="0" fontId="0" fillId="0" borderId="51" xfId="0" applyBorder="1" applyAlignment="1">
      <alignment horizontal="center" vertical="center"/>
    </xf>
    <xf numFmtId="0" fontId="0" fillId="0" borderId="51" xfId="0" applyBorder="1"/>
    <xf numFmtId="16" fontId="0" fillId="0" borderId="51" xfId="0" applyNumberFormat="1" applyBorder="1" applyAlignment="1">
      <alignment horizontal="center" vertical="center"/>
    </xf>
    <xf numFmtId="1" fontId="0" fillId="0" borderId="51" xfId="0" applyNumberFormat="1" applyBorder="1" applyAlignment="1">
      <alignment horizontal="center" vertical="center"/>
    </xf>
    <xf numFmtId="164" fontId="0" fillId="0" borderId="51" xfId="0" applyNumberFormat="1" applyBorder="1" applyAlignment="1">
      <alignment horizontal="center" vertical="center"/>
    </xf>
    <xf numFmtId="0" fontId="2" fillId="0" borderId="51" xfId="0" applyFont="1" applyBorder="1" applyAlignment="1">
      <alignment horizontal="center" vertical="center"/>
    </xf>
    <xf numFmtId="0" fontId="0" fillId="0" borderId="52" xfId="0" applyBorder="1" applyAlignment="1">
      <alignment horizont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43" fontId="4" fillId="4" borderId="54" xfId="1" applyFont="1" applyFill="1" applyBorder="1" applyAlignment="1">
      <alignment horizontal="center" vertical="center"/>
    </xf>
    <xf numFmtId="43" fontId="4" fillId="4" borderId="55" xfId="1" applyFont="1" applyFill="1" applyBorder="1" applyAlignment="1">
      <alignment horizontal="center" vertical="center"/>
    </xf>
    <xf numFmtId="0" fontId="4" fillId="4" borderId="45" xfId="0" applyFont="1" applyFill="1" applyBorder="1" applyAlignment="1">
      <alignment horizontal="center" vertical="center"/>
    </xf>
    <xf numFmtId="0" fontId="4" fillId="4" borderId="46" xfId="0" applyFont="1" applyFill="1" applyBorder="1" applyAlignment="1">
      <alignment horizontal="left" vertical="center"/>
    </xf>
    <xf numFmtId="0" fontId="6" fillId="4" borderId="46" xfId="0" applyFont="1" applyFill="1" applyBorder="1" applyAlignment="1">
      <alignment horizontal="center" vertical="center"/>
    </xf>
    <xf numFmtId="43" fontId="5" fillId="4" borderId="46" xfId="1" applyFont="1" applyFill="1" applyBorder="1" applyAlignment="1">
      <alignment horizontal="center" vertical="center"/>
    </xf>
    <xf numFmtId="43" fontId="5" fillId="4" borderId="47" xfId="1" applyFont="1" applyFill="1" applyBorder="1" applyAlignment="1">
      <alignment horizontal="center" vertical="center"/>
    </xf>
    <xf numFmtId="0" fontId="4" fillId="4" borderId="48" xfId="0" applyFont="1" applyFill="1" applyBorder="1" applyAlignment="1">
      <alignment horizontal="center" vertical="center"/>
    </xf>
    <xf numFmtId="43" fontId="4" fillId="4" borderId="49" xfId="1" applyFont="1" applyFill="1" applyBorder="1" applyAlignment="1">
      <alignment horizontal="center"/>
    </xf>
    <xf numFmtId="43" fontId="5" fillId="4" borderId="49" xfId="1" applyFont="1" applyFill="1" applyBorder="1" applyAlignment="1">
      <alignment horizontal="center"/>
    </xf>
    <xf numFmtId="0" fontId="5" fillId="4" borderId="48" xfId="0" applyFont="1" applyFill="1" applyBorder="1" applyAlignment="1">
      <alignment horizontal="center" vertical="center"/>
    </xf>
    <xf numFmtId="43" fontId="5" fillId="4" borderId="49" xfId="1" applyFont="1" applyFill="1" applyBorder="1" applyAlignment="1">
      <alignment horizontal="center" vertical="center"/>
    </xf>
    <xf numFmtId="43" fontId="4" fillId="4" borderId="49" xfId="0" applyNumberFormat="1" applyFont="1" applyFill="1" applyBorder="1"/>
    <xf numFmtId="0" fontId="5" fillId="4" borderId="49" xfId="0" applyFont="1" applyFill="1" applyBorder="1"/>
    <xf numFmtId="43" fontId="4" fillId="4" borderId="49" xfId="1" applyFont="1" applyFill="1" applyBorder="1" applyAlignment="1">
      <alignment horizontal="center" vertical="center"/>
    </xf>
    <xf numFmtId="164" fontId="5" fillId="4" borderId="48" xfId="0" applyNumberFormat="1" applyFont="1" applyFill="1" applyBorder="1" applyAlignment="1">
      <alignment horizontal="center" vertical="center"/>
    </xf>
    <xf numFmtId="0" fontId="5" fillId="4" borderId="50" xfId="0" applyFont="1" applyFill="1" applyBorder="1" applyAlignment="1">
      <alignment horizontal="center" vertical="center"/>
    </xf>
    <xf numFmtId="0" fontId="5" fillId="4" borderId="51" xfId="0" applyFont="1" applyFill="1" applyBorder="1" applyAlignment="1">
      <alignment horizontal="left"/>
    </xf>
    <xf numFmtId="0" fontId="5" fillId="4" borderId="51" xfId="0" applyFont="1" applyFill="1" applyBorder="1" applyAlignment="1">
      <alignment horizontal="center" vertical="center"/>
    </xf>
    <xf numFmtId="43" fontId="5" fillId="4" borderId="51" xfId="1" applyFont="1" applyFill="1" applyBorder="1" applyAlignment="1">
      <alignment horizontal="center"/>
    </xf>
    <xf numFmtId="43" fontId="4" fillId="4" borderId="52" xfId="1" applyFont="1" applyFill="1" applyBorder="1" applyAlignment="1">
      <alignment horizontal="center"/>
    </xf>
    <xf numFmtId="0" fontId="23" fillId="0" borderId="0" xfId="0" applyFont="1" applyAlignment="1">
      <alignment horizontal="left" vertical="top" wrapText="1"/>
    </xf>
    <xf numFmtId="0" fontId="23" fillId="0" borderId="0" xfId="0" applyFont="1" applyAlignment="1">
      <alignment horizontal="left" vertical="top"/>
    </xf>
    <xf numFmtId="0" fontId="15" fillId="0" borderId="13" xfId="6" applyFont="1" applyFill="1" applyBorder="1" applyAlignment="1">
      <alignment horizontal="center" vertical="center" wrapText="1"/>
    </xf>
    <xf numFmtId="0" fontId="15" fillId="0" borderId="16" xfId="6" applyFont="1" applyFill="1" applyBorder="1" applyAlignment="1">
      <alignment horizontal="center" vertical="center" wrapText="1"/>
    </xf>
    <xf numFmtId="0" fontId="15" fillId="0" borderId="14" xfId="6" applyFont="1" applyFill="1" applyBorder="1" applyAlignment="1">
      <alignment horizontal="center" vertical="center"/>
    </xf>
    <xf numFmtId="0" fontId="15" fillId="0" borderId="17" xfId="6" applyFont="1" applyFill="1" applyBorder="1" applyAlignment="1">
      <alignment horizontal="center" vertical="center"/>
    </xf>
    <xf numFmtId="43" fontId="15" fillId="0" borderId="27" xfId="1" applyFont="1" applyFill="1" applyBorder="1" applyAlignment="1">
      <alignment horizontal="center" vertical="center"/>
    </xf>
    <xf numFmtId="43" fontId="15" fillId="0" borderId="29" xfId="1" applyFont="1" applyFill="1" applyBorder="1" applyAlignment="1">
      <alignment horizontal="center" vertical="center"/>
    </xf>
    <xf numFmtId="15" fontId="15" fillId="5" borderId="0" xfId="0" applyNumberFormat="1" applyFont="1" applyFill="1" applyBorder="1" applyAlignment="1">
      <alignment horizontal="center"/>
    </xf>
    <xf numFmtId="0" fontId="13" fillId="6" borderId="0" xfId="0" applyFont="1" applyFill="1" applyBorder="1" applyAlignment="1">
      <alignment horizontal="center"/>
    </xf>
    <xf numFmtId="0" fontId="12" fillId="4" borderId="9" xfId="0" applyFont="1" applyFill="1" applyBorder="1" applyAlignment="1">
      <alignment horizontal="left"/>
    </xf>
    <xf numFmtId="0" fontId="12" fillId="4" borderId="0" xfId="0" applyFont="1" applyFill="1" applyBorder="1" applyAlignment="1">
      <alignment horizontal="left"/>
    </xf>
    <xf numFmtId="170" fontId="14" fillId="4" borderId="0" xfId="1" applyNumberFormat="1" applyFont="1" applyFill="1" applyBorder="1" applyAlignment="1">
      <alignment horizontal="left"/>
    </xf>
    <xf numFmtId="0" fontId="13" fillId="0" borderId="0" xfId="0" applyFont="1" applyBorder="1" applyAlignment="1">
      <alignment horizontal="left" vertical="top" wrapText="1"/>
    </xf>
    <xf numFmtId="0" fontId="13" fillId="0" borderId="0" xfId="0" applyFont="1" applyBorder="1" applyAlignment="1">
      <alignment horizontal="right" vertical="top" wrapText="1"/>
    </xf>
    <xf numFmtId="43" fontId="15" fillId="4" borderId="15" xfId="1" applyFont="1" applyFill="1" applyBorder="1" applyAlignment="1">
      <alignment horizontal="center" vertical="center" wrapText="1"/>
    </xf>
    <xf numFmtId="43" fontId="15" fillId="4" borderId="18" xfId="1" applyFont="1" applyFill="1" applyBorder="1" applyAlignment="1">
      <alignment horizontal="center" vertical="center" wrapText="1"/>
    </xf>
    <xf numFmtId="0" fontId="12" fillId="5" borderId="0" xfId="0" applyFont="1" applyFill="1" applyBorder="1" applyAlignment="1">
      <alignment horizontal="left" vertical="top"/>
    </xf>
    <xf numFmtId="0" fontId="15" fillId="5" borderId="13" xfId="0" applyFont="1" applyFill="1" applyBorder="1" applyAlignment="1">
      <alignment horizontal="center" vertical="center" wrapText="1"/>
    </xf>
    <xf numFmtId="0" fontId="15" fillId="5" borderId="16" xfId="0" applyFont="1" applyFill="1" applyBorder="1" applyAlignment="1">
      <alignment horizontal="center" vertical="center" wrapText="1"/>
    </xf>
    <xf numFmtId="0" fontId="15" fillId="5" borderId="14" xfId="0" applyFont="1" applyFill="1" applyBorder="1" applyAlignment="1">
      <alignment horizontal="center" vertical="center" wrapText="1"/>
    </xf>
    <xf numFmtId="0" fontId="15" fillId="5" borderId="17" xfId="0" applyFont="1" applyFill="1" applyBorder="1" applyAlignment="1">
      <alignment horizontal="center" vertical="center" wrapText="1"/>
    </xf>
    <xf numFmtId="43" fontId="15" fillId="5" borderId="14" xfId="1" applyFont="1" applyFill="1" applyBorder="1" applyAlignment="1">
      <alignment vertical="center" wrapText="1"/>
    </xf>
    <xf numFmtId="43" fontId="15" fillId="5" borderId="17" xfId="1" applyFont="1" applyFill="1" applyBorder="1" applyAlignment="1">
      <alignment vertical="center" wrapText="1"/>
    </xf>
    <xf numFmtId="0" fontId="24" fillId="0" borderId="0" xfId="0" applyFont="1" applyAlignment="1">
      <alignment horizontal="left" vertical="top" wrapText="1"/>
    </xf>
    <xf numFmtId="0" fontId="24" fillId="0" borderId="0" xfId="0" applyFont="1" applyBorder="1" applyAlignment="1">
      <alignment horizontal="right" vertical="top" wrapText="1"/>
    </xf>
    <xf numFmtId="0" fontId="12" fillId="0" borderId="0" xfId="0" applyFont="1" applyAlignment="1">
      <alignment horizontal="right" vertical="top" wrapText="1"/>
    </xf>
    <xf numFmtId="0" fontId="13" fillId="0" borderId="11" xfId="0" applyFont="1" applyBorder="1" applyAlignment="1">
      <alignment horizontal="center" vertical="top" wrapText="1"/>
    </xf>
    <xf numFmtId="43" fontId="15" fillId="5" borderId="14" xfId="1" applyFont="1" applyFill="1" applyBorder="1" applyAlignment="1">
      <alignment horizontal="center" vertical="center" wrapText="1"/>
    </xf>
    <xf numFmtId="43" fontId="15" fillId="4" borderId="17" xfId="1" applyFont="1" applyFill="1" applyBorder="1" applyAlignment="1">
      <alignment horizontal="center" vertical="center" wrapText="1"/>
    </xf>
    <xf numFmtId="0" fontId="22" fillId="0" borderId="0" xfId="0" applyFont="1" applyAlignment="1">
      <alignment horizontal="center"/>
    </xf>
    <xf numFmtId="0" fontId="22" fillId="0" borderId="3" xfId="0" applyFont="1" applyBorder="1" applyAlignment="1">
      <alignment horizontal="center" wrapText="1"/>
    </xf>
    <xf numFmtId="0" fontId="22" fillId="0" borderId="5" xfId="0" applyFont="1" applyBorder="1" applyAlignment="1">
      <alignment horizontal="center" wrapText="1"/>
    </xf>
    <xf numFmtId="0" fontId="25" fillId="0" borderId="0" xfId="0" applyFont="1" applyAlignment="1">
      <alignment horizontal="center"/>
    </xf>
    <xf numFmtId="0" fontId="0" fillId="0" borderId="0" xfId="0" applyAlignment="1">
      <alignment horizontal="center"/>
    </xf>
    <xf numFmtId="0" fontId="13" fillId="0" borderId="0" xfId="0" applyFont="1" applyBorder="1" applyAlignment="1">
      <alignment horizontal="center" vertical="top" wrapText="1"/>
    </xf>
    <xf numFmtId="0" fontId="15" fillId="5" borderId="15" xfId="0" applyFont="1" applyFill="1" applyBorder="1" applyAlignment="1">
      <alignment horizontal="center" vertical="center" wrapText="1"/>
    </xf>
    <xf numFmtId="0" fontId="15" fillId="5" borderId="18" xfId="0" applyFont="1" applyFill="1" applyBorder="1" applyAlignment="1">
      <alignment horizontal="center" vertical="center" wrapText="1"/>
    </xf>
    <xf numFmtId="0" fontId="13" fillId="5" borderId="23" xfId="0" applyFont="1" applyFill="1" applyBorder="1" applyAlignment="1">
      <alignment horizontal="right" vertical="top"/>
    </xf>
    <xf numFmtId="2" fontId="12" fillId="5" borderId="23" xfId="0" applyNumberFormat="1" applyFont="1" applyFill="1" applyBorder="1" applyAlignment="1">
      <alignment horizontal="center" vertical="top"/>
    </xf>
    <xf numFmtId="0" fontId="12" fillId="4" borderId="0" xfId="0" applyFont="1" applyFill="1" applyBorder="1" applyAlignment="1">
      <alignment horizontal="left" vertical="top"/>
    </xf>
    <xf numFmtId="4" fontId="15" fillId="0" borderId="14" xfId="1" applyNumberFormat="1" applyFont="1" applyFill="1" applyBorder="1" applyAlignment="1">
      <alignment horizontal="center" vertical="center" wrapText="1"/>
    </xf>
    <xf numFmtId="4" fontId="15" fillId="0" borderId="17" xfId="1" applyNumberFormat="1" applyFont="1" applyFill="1" applyBorder="1" applyAlignment="1">
      <alignment horizontal="center" vertical="center" wrapText="1"/>
    </xf>
    <xf numFmtId="43" fontId="4" fillId="4" borderId="51" xfId="1" applyFont="1" applyFill="1" applyBorder="1" applyAlignment="1">
      <alignment horizontal="center"/>
    </xf>
    <xf numFmtId="43" fontId="4" fillId="4" borderId="10" xfId="1" applyFont="1" applyFill="1" applyBorder="1" applyAlignment="1">
      <alignment horizontal="center"/>
    </xf>
    <xf numFmtId="43" fontId="4" fillId="4" borderId="10" xfId="1" applyFont="1" applyFill="1" applyBorder="1" applyAlignment="1">
      <alignment horizontal="center" vertical="center"/>
    </xf>
    <xf numFmtId="43" fontId="5" fillId="4" borderId="7" xfId="0" applyNumberFormat="1" applyFont="1" applyFill="1" applyBorder="1" applyAlignment="1">
      <alignment horizontal="center" vertical="center"/>
    </xf>
    <xf numFmtId="0" fontId="4" fillId="4" borderId="0" xfId="0" applyFont="1" applyFill="1" applyAlignment="1">
      <alignment horizontal="center"/>
    </xf>
    <xf numFmtId="0" fontId="5" fillId="4" borderId="10" xfId="0" applyFont="1" applyFill="1" applyBorder="1" applyAlignment="1">
      <alignment horizontal="left"/>
    </xf>
    <xf numFmtId="0" fontId="4" fillId="4" borderId="48" xfId="0" applyFont="1" applyFill="1" applyBorder="1" applyAlignment="1">
      <alignment horizontal="center" vertical="center"/>
    </xf>
    <xf numFmtId="0" fontId="0" fillId="0" borderId="0" xfId="0" applyAlignment="1">
      <alignment horizontal="right" vertical="top" wrapText="1"/>
    </xf>
    <xf numFmtId="0" fontId="0" fillId="0" borderId="51" xfId="0" applyBorder="1" applyAlignment="1">
      <alignment horizontal="center"/>
    </xf>
    <xf numFmtId="0" fontId="2" fillId="0" borderId="43" xfId="0" applyFont="1" applyBorder="1" applyAlignment="1">
      <alignment horizontal="center" vertical="center"/>
    </xf>
    <xf numFmtId="0" fontId="0" fillId="0" borderId="10" xfId="0" applyBorder="1" applyAlignment="1">
      <alignment horizontal="center" vertical="center"/>
    </xf>
    <xf numFmtId="0" fontId="0" fillId="0" borderId="10" xfId="0" applyBorder="1" applyAlignment="1">
      <alignment horizontal="center"/>
    </xf>
    <xf numFmtId="0" fontId="0" fillId="0" borderId="10" xfId="0" applyBorder="1" applyAlignment="1">
      <alignment horizontal="center" vertical="center" textRotation="90"/>
    </xf>
    <xf numFmtId="0" fontId="3" fillId="0" borderId="10" xfId="0" applyFont="1" applyBorder="1" applyAlignment="1">
      <alignment horizontal="center" vertical="center" textRotation="90"/>
    </xf>
    <xf numFmtId="16" fontId="0" fillId="0" borderId="10" xfId="0" applyNumberFormat="1" applyBorder="1" applyAlignment="1">
      <alignment horizontal="center" vertical="center"/>
    </xf>
    <xf numFmtId="1" fontId="0" fillId="0" borderId="10" xfId="0" applyNumberFormat="1" applyBorder="1" applyAlignment="1">
      <alignment horizontal="center" vertical="center"/>
    </xf>
    <xf numFmtId="164" fontId="0" fillId="0" borderId="10" xfId="0" applyNumberFormat="1" applyBorder="1" applyAlignment="1">
      <alignment horizontal="center" vertical="center"/>
    </xf>
    <xf numFmtId="0" fontId="0" fillId="0" borderId="10" xfId="0" applyBorder="1" applyAlignment="1">
      <alignment horizontal="center" vertical="center" wrapText="1"/>
    </xf>
    <xf numFmtId="2" fontId="0" fillId="0" borderId="10" xfId="0" applyNumberFormat="1" applyBorder="1" applyAlignment="1">
      <alignment horizontal="center"/>
    </xf>
    <xf numFmtId="164" fontId="2" fillId="0" borderId="49" xfId="0" applyNumberFormat="1" applyFont="1" applyBorder="1" applyAlignment="1">
      <alignment horizontal="center" vertical="center"/>
    </xf>
    <xf numFmtId="0" fontId="2" fillId="0" borderId="49" xfId="0" applyFont="1" applyBorder="1" applyAlignment="1">
      <alignment horizontal="center" vertical="center"/>
    </xf>
    <xf numFmtId="164" fontId="2" fillId="0" borderId="10" xfId="0" applyNumberFormat="1" applyFont="1" applyBorder="1" applyAlignment="1">
      <alignment horizontal="center" vertical="center"/>
    </xf>
    <xf numFmtId="0" fontId="2" fillId="0" borderId="10" xfId="0" applyFont="1" applyBorder="1" applyAlignment="1">
      <alignment horizontal="center" vertical="center"/>
    </xf>
    <xf numFmtId="0" fontId="0" fillId="0" borderId="49" xfId="0" applyBorder="1" applyAlignment="1">
      <alignment horizontal="center"/>
    </xf>
    <xf numFmtId="0" fontId="2" fillId="0" borderId="3" xfId="0" applyFont="1" applyBorder="1" applyAlignment="1">
      <alignment horizontal="left"/>
    </xf>
    <xf numFmtId="0" fontId="2" fillId="0" borderId="4" xfId="0" applyFont="1" applyBorder="1" applyAlignment="1">
      <alignment horizontal="left"/>
    </xf>
    <xf numFmtId="0" fontId="2" fillId="0" borderId="6" xfId="0" applyFont="1" applyBorder="1" applyAlignment="1">
      <alignment horizontal="left"/>
    </xf>
    <xf numFmtId="0" fontId="2" fillId="2" borderId="3" xfId="0" applyFont="1" applyFill="1" applyBorder="1" applyAlignment="1">
      <alignment horizontal="left"/>
    </xf>
    <xf numFmtId="0" fontId="2" fillId="2" borderId="4" xfId="0" applyFont="1" applyFill="1" applyBorder="1" applyAlignment="1">
      <alignment horizontal="left"/>
    </xf>
    <xf numFmtId="0" fontId="2" fillId="2" borderId="6" xfId="0" applyFont="1" applyFill="1" applyBorder="1" applyAlignment="1">
      <alignment horizontal="left"/>
    </xf>
    <xf numFmtId="164" fontId="0" fillId="0" borderId="10" xfId="0" applyNumberFormat="1" applyBorder="1" applyAlignment="1">
      <alignment horizontal="center"/>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152400</xdr:colOff>
      <xdr:row>19</xdr:row>
      <xdr:rowOff>1905</xdr:rowOff>
    </xdr:from>
    <xdr:to>
      <xdr:col>4</xdr:col>
      <xdr:colOff>335280</xdr:colOff>
      <xdr:row>19</xdr:row>
      <xdr:rowOff>1905</xdr:rowOff>
    </xdr:to>
    <xdr:cxnSp macro="">
      <xdr:nvCxnSpPr>
        <xdr:cNvPr id="3" name="Straight Connector 2"/>
        <xdr:cNvCxnSpPr/>
      </xdr:nvCxnSpPr>
      <xdr:spPr>
        <a:xfrm rot="5400000">
          <a:off x="3091815" y="162496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152400</xdr:colOff>
      <xdr:row>19</xdr:row>
      <xdr:rowOff>0</xdr:rowOff>
    </xdr:from>
    <xdr:to>
      <xdr:col>4</xdr:col>
      <xdr:colOff>152400</xdr:colOff>
      <xdr:row>20</xdr:row>
      <xdr:rowOff>175260</xdr:rowOff>
    </xdr:to>
    <xdr:cxnSp macro="">
      <xdr:nvCxnSpPr>
        <xdr:cNvPr id="4" name="Straight Connector 3"/>
        <xdr:cNvCxnSpPr/>
      </xdr:nvCxnSpPr>
      <xdr:spPr>
        <a:xfrm>
          <a:off x="30003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333375</xdr:colOff>
      <xdr:row>20</xdr:row>
      <xdr:rowOff>173355</xdr:rowOff>
    </xdr:from>
    <xdr:to>
      <xdr:col>4</xdr:col>
      <xdr:colOff>163830</xdr:colOff>
      <xdr:row>20</xdr:row>
      <xdr:rowOff>173355</xdr:rowOff>
    </xdr:to>
    <xdr:cxnSp macro="">
      <xdr:nvCxnSpPr>
        <xdr:cNvPr id="5" name="Straight Connector 4"/>
        <xdr:cNvCxnSpPr/>
      </xdr:nvCxnSpPr>
      <xdr:spPr>
        <a:xfrm rot="5400000">
          <a:off x="2920365" y="198691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23</xdr:row>
      <xdr:rowOff>9525</xdr:rowOff>
    </xdr:from>
    <xdr:to>
      <xdr:col>5</xdr:col>
      <xdr:colOff>11430</xdr:colOff>
      <xdr:row>23</xdr:row>
      <xdr:rowOff>9525</xdr:rowOff>
    </xdr:to>
    <xdr:cxnSp macro="">
      <xdr:nvCxnSpPr>
        <xdr:cNvPr id="6" name="Straight Connector 5"/>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23</xdr:row>
      <xdr:rowOff>0</xdr:rowOff>
    </xdr:from>
    <xdr:to>
      <xdr:col>3</xdr:col>
      <xdr:colOff>9525</xdr:colOff>
      <xdr:row>24</xdr:row>
      <xdr:rowOff>175260</xdr:rowOff>
    </xdr:to>
    <xdr:cxnSp macro="">
      <xdr:nvCxnSpPr>
        <xdr:cNvPr id="8" name="Straight Connector 7"/>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22</xdr:row>
      <xdr:rowOff>180975</xdr:rowOff>
    </xdr:from>
    <xdr:to>
      <xdr:col>4</xdr:col>
      <xdr:colOff>361950</xdr:colOff>
      <xdr:row>24</xdr:row>
      <xdr:rowOff>165735</xdr:rowOff>
    </xdr:to>
    <xdr:cxnSp macro="">
      <xdr:nvCxnSpPr>
        <xdr:cNvPr id="9" name="Straight Connector 8"/>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25</xdr:row>
      <xdr:rowOff>0</xdr:rowOff>
    </xdr:from>
    <xdr:to>
      <xdr:col>5</xdr:col>
      <xdr:colOff>7620</xdr:colOff>
      <xdr:row>25</xdr:row>
      <xdr:rowOff>0</xdr:rowOff>
    </xdr:to>
    <xdr:cxnSp macro="">
      <xdr:nvCxnSpPr>
        <xdr:cNvPr id="11" name="Straight Connector 10"/>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23</xdr:row>
      <xdr:rowOff>104775</xdr:rowOff>
    </xdr:from>
    <xdr:to>
      <xdr:col>4</xdr:col>
      <xdr:colOff>363855</xdr:colOff>
      <xdr:row>24</xdr:row>
      <xdr:rowOff>5715</xdr:rowOff>
    </xdr:to>
    <xdr:cxnSp macro="">
      <xdr:nvCxnSpPr>
        <xdr:cNvPr id="12" name="Straight Connector 11"/>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23</xdr:row>
      <xdr:rowOff>0</xdr:rowOff>
    </xdr:from>
    <xdr:to>
      <xdr:col>4</xdr:col>
      <xdr:colOff>268605</xdr:colOff>
      <xdr:row>23</xdr:row>
      <xdr:rowOff>91440</xdr:rowOff>
    </xdr:to>
    <xdr:cxnSp macro="">
      <xdr:nvCxnSpPr>
        <xdr:cNvPr id="13" name="Straight Connector 12"/>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30</xdr:row>
      <xdr:rowOff>0</xdr:rowOff>
    </xdr:from>
    <xdr:to>
      <xdr:col>4</xdr:col>
      <xdr:colOff>369570</xdr:colOff>
      <xdr:row>30</xdr:row>
      <xdr:rowOff>0</xdr:rowOff>
    </xdr:to>
    <xdr:cxnSp macro="">
      <xdr:nvCxnSpPr>
        <xdr:cNvPr id="14" name="Straight Connector 13"/>
        <xdr:cNvCxnSpPr/>
      </xdr:nvCxnSpPr>
      <xdr:spPr>
        <a:xfrm rot="5400000">
          <a:off x="2851785" y="2491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30</xdr:row>
      <xdr:rowOff>0</xdr:rowOff>
    </xdr:from>
    <xdr:to>
      <xdr:col>2</xdr:col>
      <xdr:colOff>361950</xdr:colOff>
      <xdr:row>30</xdr:row>
      <xdr:rowOff>182880</xdr:rowOff>
    </xdr:to>
    <xdr:cxnSp macro="">
      <xdr:nvCxnSpPr>
        <xdr:cNvPr id="15" name="Straight Connector 14"/>
        <xdr:cNvCxnSpPr/>
      </xdr:nvCxnSpPr>
      <xdr:spPr>
        <a:xfrm>
          <a:off x="2486025" y="2857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34</xdr:row>
      <xdr:rowOff>180975</xdr:rowOff>
    </xdr:from>
    <xdr:to>
      <xdr:col>4</xdr:col>
      <xdr:colOff>369570</xdr:colOff>
      <xdr:row>34</xdr:row>
      <xdr:rowOff>180975</xdr:rowOff>
    </xdr:to>
    <xdr:cxnSp macro="">
      <xdr:nvCxnSpPr>
        <xdr:cNvPr id="17" name="Straight Connector 16"/>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34</xdr:row>
      <xdr:rowOff>0</xdr:rowOff>
    </xdr:from>
    <xdr:to>
      <xdr:col>2</xdr:col>
      <xdr:colOff>361950</xdr:colOff>
      <xdr:row>34</xdr:row>
      <xdr:rowOff>182880</xdr:rowOff>
    </xdr:to>
    <xdr:cxnSp macro="">
      <xdr:nvCxnSpPr>
        <xdr:cNvPr id="18" name="Straight Connector 17"/>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37</xdr:row>
      <xdr:rowOff>9525</xdr:rowOff>
    </xdr:from>
    <xdr:to>
      <xdr:col>5</xdr:col>
      <xdr:colOff>11430</xdr:colOff>
      <xdr:row>37</xdr:row>
      <xdr:rowOff>9525</xdr:rowOff>
    </xdr:to>
    <xdr:cxnSp macro="">
      <xdr:nvCxnSpPr>
        <xdr:cNvPr id="20" name="Straight Connector 19"/>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37</xdr:row>
      <xdr:rowOff>0</xdr:rowOff>
    </xdr:from>
    <xdr:to>
      <xdr:col>3</xdr:col>
      <xdr:colOff>9525</xdr:colOff>
      <xdr:row>38</xdr:row>
      <xdr:rowOff>175260</xdr:rowOff>
    </xdr:to>
    <xdr:cxnSp macro="">
      <xdr:nvCxnSpPr>
        <xdr:cNvPr id="21" name="Straight Connector 20"/>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36</xdr:row>
      <xdr:rowOff>180975</xdr:rowOff>
    </xdr:from>
    <xdr:to>
      <xdr:col>4</xdr:col>
      <xdr:colOff>361950</xdr:colOff>
      <xdr:row>38</xdr:row>
      <xdr:rowOff>165735</xdr:rowOff>
    </xdr:to>
    <xdr:cxnSp macro="">
      <xdr:nvCxnSpPr>
        <xdr:cNvPr id="22" name="Straight Connector 21"/>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39</xdr:row>
      <xdr:rowOff>0</xdr:rowOff>
    </xdr:from>
    <xdr:to>
      <xdr:col>5</xdr:col>
      <xdr:colOff>7620</xdr:colOff>
      <xdr:row>39</xdr:row>
      <xdr:rowOff>0</xdr:rowOff>
    </xdr:to>
    <xdr:cxnSp macro="">
      <xdr:nvCxnSpPr>
        <xdr:cNvPr id="23" name="Straight Connector 22"/>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37</xdr:row>
      <xdr:rowOff>104775</xdr:rowOff>
    </xdr:from>
    <xdr:to>
      <xdr:col>4</xdr:col>
      <xdr:colOff>363855</xdr:colOff>
      <xdr:row>38</xdr:row>
      <xdr:rowOff>5715</xdr:rowOff>
    </xdr:to>
    <xdr:cxnSp macro="">
      <xdr:nvCxnSpPr>
        <xdr:cNvPr id="24" name="Straight Connector 23"/>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37</xdr:row>
      <xdr:rowOff>0</xdr:rowOff>
    </xdr:from>
    <xdr:to>
      <xdr:col>4</xdr:col>
      <xdr:colOff>268605</xdr:colOff>
      <xdr:row>37</xdr:row>
      <xdr:rowOff>91440</xdr:rowOff>
    </xdr:to>
    <xdr:cxnSp macro="">
      <xdr:nvCxnSpPr>
        <xdr:cNvPr id="25" name="Straight Connector 24"/>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43</xdr:row>
      <xdr:rowOff>0</xdr:rowOff>
    </xdr:from>
    <xdr:to>
      <xdr:col>4</xdr:col>
      <xdr:colOff>369570</xdr:colOff>
      <xdr:row>43</xdr:row>
      <xdr:rowOff>0</xdr:rowOff>
    </xdr:to>
    <xdr:cxnSp macro="">
      <xdr:nvCxnSpPr>
        <xdr:cNvPr id="26" name="Straight Connector 25"/>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43</xdr:row>
      <xdr:rowOff>0</xdr:rowOff>
    </xdr:from>
    <xdr:to>
      <xdr:col>2</xdr:col>
      <xdr:colOff>361950</xdr:colOff>
      <xdr:row>43</xdr:row>
      <xdr:rowOff>182880</xdr:rowOff>
    </xdr:to>
    <xdr:cxnSp macro="">
      <xdr:nvCxnSpPr>
        <xdr:cNvPr id="27" name="Straight Connector 26"/>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43</xdr:row>
      <xdr:rowOff>0</xdr:rowOff>
    </xdr:from>
    <xdr:to>
      <xdr:col>4</xdr:col>
      <xdr:colOff>361950</xdr:colOff>
      <xdr:row>43</xdr:row>
      <xdr:rowOff>182880</xdr:rowOff>
    </xdr:to>
    <xdr:cxnSp macro="">
      <xdr:nvCxnSpPr>
        <xdr:cNvPr id="28" name="Straight Connector 27"/>
        <xdr:cNvCxnSpPr/>
      </xdr:nvCxnSpPr>
      <xdr:spPr>
        <a:xfrm>
          <a:off x="32099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47</xdr:row>
      <xdr:rowOff>180975</xdr:rowOff>
    </xdr:from>
    <xdr:to>
      <xdr:col>4</xdr:col>
      <xdr:colOff>369570</xdr:colOff>
      <xdr:row>47</xdr:row>
      <xdr:rowOff>180975</xdr:rowOff>
    </xdr:to>
    <xdr:cxnSp macro="">
      <xdr:nvCxnSpPr>
        <xdr:cNvPr id="29" name="Straight Connector 28"/>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47</xdr:row>
      <xdr:rowOff>0</xdr:rowOff>
    </xdr:from>
    <xdr:to>
      <xdr:col>2</xdr:col>
      <xdr:colOff>361950</xdr:colOff>
      <xdr:row>47</xdr:row>
      <xdr:rowOff>182880</xdr:rowOff>
    </xdr:to>
    <xdr:cxnSp macro="">
      <xdr:nvCxnSpPr>
        <xdr:cNvPr id="30" name="Straight Connector 29"/>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47</xdr:row>
      <xdr:rowOff>0</xdr:rowOff>
    </xdr:from>
    <xdr:to>
      <xdr:col>4</xdr:col>
      <xdr:colOff>361950</xdr:colOff>
      <xdr:row>47</xdr:row>
      <xdr:rowOff>182880</xdr:rowOff>
    </xdr:to>
    <xdr:cxnSp macro="">
      <xdr:nvCxnSpPr>
        <xdr:cNvPr id="31" name="Straight Connector 30"/>
        <xdr:cNvCxnSpPr/>
      </xdr:nvCxnSpPr>
      <xdr:spPr>
        <a:xfrm>
          <a:off x="32099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50</xdr:row>
      <xdr:rowOff>9525</xdr:rowOff>
    </xdr:from>
    <xdr:to>
      <xdr:col>5</xdr:col>
      <xdr:colOff>11430</xdr:colOff>
      <xdr:row>50</xdr:row>
      <xdr:rowOff>9525</xdr:rowOff>
    </xdr:to>
    <xdr:cxnSp macro="">
      <xdr:nvCxnSpPr>
        <xdr:cNvPr id="32" name="Straight Connector 31"/>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50</xdr:row>
      <xdr:rowOff>0</xdr:rowOff>
    </xdr:from>
    <xdr:to>
      <xdr:col>3</xdr:col>
      <xdr:colOff>9525</xdr:colOff>
      <xdr:row>51</xdr:row>
      <xdr:rowOff>175260</xdr:rowOff>
    </xdr:to>
    <xdr:cxnSp macro="">
      <xdr:nvCxnSpPr>
        <xdr:cNvPr id="33" name="Straight Connector 32"/>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49</xdr:row>
      <xdr:rowOff>180975</xdr:rowOff>
    </xdr:from>
    <xdr:to>
      <xdr:col>4</xdr:col>
      <xdr:colOff>361950</xdr:colOff>
      <xdr:row>51</xdr:row>
      <xdr:rowOff>165735</xdr:rowOff>
    </xdr:to>
    <xdr:cxnSp macro="">
      <xdr:nvCxnSpPr>
        <xdr:cNvPr id="34" name="Straight Connector 33"/>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52</xdr:row>
      <xdr:rowOff>0</xdr:rowOff>
    </xdr:from>
    <xdr:to>
      <xdr:col>5</xdr:col>
      <xdr:colOff>7620</xdr:colOff>
      <xdr:row>52</xdr:row>
      <xdr:rowOff>0</xdr:rowOff>
    </xdr:to>
    <xdr:cxnSp macro="">
      <xdr:nvCxnSpPr>
        <xdr:cNvPr id="35" name="Straight Connector 34"/>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50</xdr:row>
      <xdr:rowOff>104775</xdr:rowOff>
    </xdr:from>
    <xdr:to>
      <xdr:col>4</xdr:col>
      <xdr:colOff>363855</xdr:colOff>
      <xdr:row>51</xdr:row>
      <xdr:rowOff>5715</xdr:rowOff>
    </xdr:to>
    <xdr:cxnSp macro="">
      <xdr:nvCxnSpPr>
        <xdr:cNvPr id="36" name="Straight Connector 35"/>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50</xdr:row>
      <xdr:rowOff>0</xdr:rowOff>
    </xdr:from>
    <xdr:to>
      <xdr:col>4</xdr:col>
      <xdr:colOff>268605</xdr:colOff>
      <xdr:row>50</xdr:row>
      <xdr:rowOff>91440</xdr:rowOff>
    </xdr:to>
    <xdr:cxnSp macro="">
      <xdr:nvCxnSpPr>
        <xdr:cNvPr id="37" name="Straight Connector 36"/>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4</xdr:col>
      <xdr:colOff>369570</xdr:colOff>
      <xdr:row>57</xdr:row>
      <xdr:rowOff>0</xdr:rowOff>
    </xdr:to>
    <xdr:cxnSp macro="">
      <xdr:nvCxnSpPr>
        <xdr:cNvPr id="38" name="Straight Connector 37"/>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2</xdr:col>
      <xdr:colOff>361950</xdr:colOff>
      <xdr:row>57</xdr:row>
      <xdr:rowOff>182880</xdr:rowOff>
    </xdr:to>
    <xdr:cxnSp macro="">
      <xdr:nvCxnSpPr>
        <xdr:cNvPr id="39" name="Straight Connector 3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180975</xdr:rowOff>
    </xdr:from>
    <xdr:to>
      <xdr:col>4</xdr:col>
      <xdr:colOff>369570</xdr:colOff>
      <xdr:row>61</xdr:row>
      <xdr:rowOff>180975</xdr:rowOff>
    </xdr:to>
    <xdr:cxnSp macro="">
      <xdr:nvCxnSpPr>
        <xdr:cNvPr id="41" name="Straight Connector 40"/>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0</xdr:rowOff>
    </xdr:from>
    <xdr:to>
      <xdr:col>2</xdr:col>
      <xdr:colOff>361950</xdr:colOff>
      <xdr:row>61</xdr:row>
      <xdr:rowOff>182880</xdr:rowOff>
    </xdr:to>
    <xdr:cxnSp macro="">
      <xdr:nvCxnSpPr>
        <xdr:cNvPr id="42" name="Straight Connector 41"/>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64</xdr:row>
      <xdr:rowOff>9525</xdr:rowOff>
    </xdr:from>
    <xdr:to>
      <xdr:col>5</xdr:col>
      <xdr:colOff>11430</xdr:colOff>
      <xdr:row>64</xdr:row>
      <xdr:rowOff>9525</xdr:rowOff>
    </xdr:to>
    <xdr:cxnSp macro="">
      <xdr:nvCxnSpPr>
        <xdr:cNvPr id="44" name="Straight Connector 43"/>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64</xdr:row>
      <xdr:rowOff>0</xdr:rowOff>
    </xdr:from>
    <xdr:to>
      <xdr:col>3</xdr:col>
      <xdr:colOff>9525</xdr:colOff>
      <xdr:row>65</xdr:row>
      <xdr:rowOff>175260</xdr:rowOff>
    </xdr:to>
    <xdr:cxnSp macro="">
      <xdr:nvCxnSpPr>
        <xdr:cNvPr id="45" name="Straight Connector 44"/>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63</xdr:row>
      <xdr:rowOff>180975</xdr:rowOff>
    </xdr:from>
    <xdr:to>
      <xdr:col>4</xdr:col>
      <xdr:colOff>361950</xdr:colOff>
      <xdr:row>65</xdr:row>
      <xdr:rowOff>165735</xdr:rowOff>
    </xdr:to>
    <xdr:cxnSp macro="">
      <xdr:nvCxnSpPr>
        <xdr:cNvPr id="46" name="Straight Connector 45"/>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66</xdr:row>
      <xdr:rowOff>0</xdr:rowOff>
    </xdr:from>
    <xdr:to>
      <xdr:col>5</xdr:col>
      <xdr:colOff>7620</xdr:colOff>
      <xdr:row>66</xdr:row>
      <xdr:rowOff>0</xdr:rowOff>
    </xdr:to>
    <xdr:cxnSp macro="">
      <xdr:nvCxnSpPr>
        <xdr:cNvPr id="47" name="Straight Connector 46"/>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64</xdr:row>
      <xdr:rowOff>104775</xdr:rowOff>
    </xdr:from>
    <xdr:to>
      <xdr:col>4</xdr:col>
      <xdr:colOff>363855</xdr:colOff>
      <xdr:row>65</xdr:row>
      <xdr:rowOff>5715</xdr:rowOff>
    </xdr:to>
    <xdr:cxnSp macro="">
      <xdr:nvCxnSpPr>
        <xdr:cNvPr id="48" name="Straight Connector 47"/>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64</xdr:row>
      <xdr:rowOff>0</xdr:rowOff>
    </xdr:from>
    <xdr:to>
      <xdr:col>4</xdr:col>
      <xdr:colOff>268605</xdr:colOff>
      <xdr:row>64</xdr:row>
      <xdr:rowOff>91440</xdr:rowOff>
    </xdr:to>
    <xdr:cxnSp macro="">
      <xdr:nvCxnSpPr>
        <xdr:cNvPr id="49" name="Straight Connector 48"/>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70</xdr:row>
      <xdr:rowOff>0</xdr:rowOff>
    </xdr:from>
    <xdr:to>
      <xdr:col>4</xdr:col>
      <xdr:colOff>369570</xdr:colOff>
      <xdr:row>70</xdr:row>
      <xdr:rowOff>0</xdr:rowOff>
    </xdr:to>
    <xdr:cxnSp macro="">
      <xdr:nvCxnSpPr>
        <xdr:cNvPr id="50" name="Straight Connector 49"/>
        <xdr:cNvCxnSpPr/>
      </xdr:nvCxnSpPr>
      <xdr:spPr>
        <a:xfrm rot="5400000">
          <a:off x="2851785" y="515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70</xdr:row>
      <xdr:rowOff>0</xdr:rowOff>
    </xdr:from>
    <xdr:to>
      <xdr:col>2</xdr:col>
      <xdr:colOff>361950</xdr:colOff>
      <xdr:row>70</xdr:row>
      <xdr:rowOff>182880</xdr:rowOff>
    </xdr:to>
    <xdr:cxnSp macro="">
      <xdr:nvCxnSpPr>
        <xdr:cNvPr id="51" name="Straight Connector 50"/>
        <xdr:cNvCxnSpPr/>
      </xdr:nvCxnSpPr>
      <xdr:spPr>
        <a:xfrm>
          <a:off x="24860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70</xdr:row>
      <xdr:rowOff>0</xdr:rowOff>
    </xdr:from>
    <xdr:to>
      <xdr:col>4</xdr:col>
      <xdr:colOff>361950</xdr:colOff>
      <xdr:row>70</xdr:row>
      <xdr:rowOff>182880</xdr:rowOff>
    </xdr:to>
    <xdr:cxnSp macro="">
      <xdr:nvCxnSpPr>
        <xdr:cNvPr id="52" name="Straight Connector 51"/>
        <xdr:cNvCxnSpPr/>
      </xdr:nvCxnSpPr>
      <xdr:spPr>
        <a:xfrm>
          <a:off x="32099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74</xdr:row>
      <xdr:rowOff>180975</xdr:rowOff>
    </xdr:from>
    <xdr:to>
      <xdr:col>4</xdr:col>
      <xdr:colOff>369570</xdr:colOff>
      <xdr:row>74</xdr:row>
      <xdr:rowOff>180975</xdr:rowOff>
    </xdr:to>
    <xdr:cxnSp macro="">
      <xdr:nvCxnSpPr>
        <xdr:cNvPr id="53" name="Straight Connector 52"/>
        <xdr:cNvCxnSpPr/>
      </xdr:nvCxnSpPr>
      <xdr:spPr>
        <a:xfrm rot="5400000">
          <a:off x="2851785" y="6101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74</xdr:row>
      <xdr:rowOff>0</xdr:rowOff>
    </xdr:from>
    <xdr:to>
      <xdr:col>2</xdr:col>
      <xdr:colOff>361950</xdr:colOff>
      <xdr:row>74</xdr:row>
      <xdr:rowOff>182880</xdr:rowOff>
    </xdr:to>
    <xdr:cxnSp macro="">
      <xdr:nvCxnSpPr>
        <xdr:cNvPr id="54" name="Straight Connector 53"/>
        <xdr:cNvCxnSpPr/>
      </xdr:nvCxnSpPr>
      <xdr:spPr>
        <a:xfrm>
          <a:off x="24860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74</xdr:row>
      <xdr:rowOff>0</xdr:rowOff>
    </xdr:from>
    <xdr:to>
      <xdr:col>4</xdr:col>
      <xdr:colOff>361950</xdr:colOff>
      <xdr:row>74</xdr:row>
      <xdr:rowOff>182880</xdr:rowOff>
    </xdr:to>
    <xdr:cxnSp macro="">
      <xdr:nvCxnSpPr>
        <xdr:cNvPr id="55" name="Straight Connector 54"/>
        <xdr:cNvCxnSpPr/>
      </xdr:nvCxnSpPr>
      <xdr:spPr>
        <a:xfrm>
          <a:off x="32099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77</xdr:row>
      <xdr:rowOff>9525</xdr:rowOff>
    </xdr:from>
    <xdr:to>
      <xdr:col>5</xdr:col>
      <xdr:colOff>11430</xdr:colOff>
      <xdr:row>77</xdr:row>
      <xdr:rowOff>9525</xdr:rowOff>
    </xdr:to>
    <xdr:cxnSp macro="">
      <xdr:nvCxnSpPr>
        <xdr:cNvPr id="56" name="Straight Connector 55"/>
        <xdr:cNvCxnSpPr/>
      </xdr:nvCxnSpPr>
      <xdr:spPr>
        <a:xfrm rot="5400000">
          <a:off x="2865120" y="6501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77</xdr:row>
      <xdr:rowOff>0</xdr:rowOff>
    </xdr:from>
    <xdr:to>
      <xdr:col>3</xdr:col>
      <xdr:colOff>9525</xdr:colOff>
      <xdr:row>78</xdr:row>
      <xdr:rowOff>175260</xdr:rowOff>
    </xdr:to>
    <xdr:cxnSp macro="">
      <xdr:nvCxnSpPr>
        <xdr:cNvPr id="57" name="Straight Connector 56"/>
        <xdr:cNvCxnSpPr/>
      </xdr:nvCxnSpPr>
      <xdr:spPr>
        <a:xfrm>
          <a:off x="2505075" y="68580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76</xdr:row>
      <xdr:rowOff>180975</xdr:rowOff>
    </xdr:from>
    <xdr:to>
      <xdr:col>4</xdr:col>
      <xdr:colOff>361950</xdr:colOff>
      <xdr:row>78</xdr:row>
      <xdr:rowOff>165735</xdr:rowOff>
    </xdr:to>
    <xdr:cxnSp macro="">
      <xdr:nvCxnSpPr>
        <xdr:cNvPr id="58" name="Straight Connector 57"/>
        <xdr:cNvCxnSpPr/>
      </xdr:nvCxnSpPr>
      <xdr:spPr>
        <a:xfrm>
          <a:off x="3209925" y="68484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79</xdr:row>
      <xdr:rowOff>0</xdr:rowOff>
    </xdr:from>
    <xdr:to>
      <xdr:col>5</xdr:col>
      <xdr:colOff>7620</xdr:colOff>
      <xdr:row>79</xdr:row>
      <xdr:rowOff>0</xdr:rowOff>
    </xdr:to>
    <xdr:cxnSp macro="">
      <xdr:nvCxnSpPr>
        <xdr:cNvPr id="59" name="Straight Connector 58"/>
        <xdr:cNvCxnSpPr/>
      </xdr:nvCxnSpPr>
      <xdr:spPr>
        <a:xfrm rot="5400000">
          <a:off x="2861310" y="6873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77</xdr:row>
      <xdr:rowOff>104775</xdr:rowOff>
    </xdr:from>
    <xdr:to>
      <xdr:col>4</xdr:col>
      <xdr:colOff>363855</xdr:colOff>
      <xdr:row>78</xdr:row>
      <xdr:rowOff>5715</xdr:rowOff>
    </xdr:to>
    <xdr:cxnSp macro="">
      <xdr:nvCxnSpPr>
        <xdr:cNvPr id="60" name="Straight Connector 59"/>
        <xdr:cNvCxnSpPr/>
      </xdr:nvCxnSpPr>
      <xdr:spPr>
        <a:xfrm rot="5400000">
          <a:off x="3074670" y="69170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77</xdr:row>
      <xdr:rowOff>0</xdr:rowOff>
    </xdr:from>
    <xdr:to>
      <xdr:col>4</xdr:col>
      <xdr:colOff>268605</xdr:colOff>
      <xdr:row>77</xdr:row>
      <xdr:rowOff>91440</xdr:rowOff>
    </xdr:to>
    <xdr:cxnSp macro="">
      <xdr:nvCxnSpPr>
        <xdr:cNvPr id="61" name="Straight Connector 60"/>
        <xdr:cNvCxnSpPr/>
      </xdr:nvCxnSpPr>
      <xdr:spPr>
        <a:xfrm rot="5400000">
          <a:off x="2979420" y="68122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84</xdr:row>
      <xdr:rowOff>180975</xdr:rowOff>
    </xdr:from>
    <xdr:to>
      <xdr:col>4</xdr:col>
      <xdr:colOff>369570</xdr:colOff>
      <xdr:row>84</xdr:row>
      <xdr:rowOff>180975</xdr:rowOff>
    </xdr:to>
    <xdr:cxnSp macro="">
      <xdr:nvCxnSpPr>
        <xdr:cNvPr id="62" name="Straight Connector 61"/>
        <xdr:cNvCxnSpPr/>
      </xdr:nvCxnSpPr>
      <xdr:spPr>
        <a:xfrm rot="5400000">
          <a:off x="2851785" y="12959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84</xdr:row>
      <xdr:rowOff>0</xdr:rowOff>
    </xdr:from>
    <xdr:to>
      <xdr:col>2</xdr:col>
      <xdr:colOff>361950</xdr:colOff>
      <xdr:row>84</xdr:row>
      <xdr:rowOff>182880</xdr:rowOff>
    </xdr:to>
    <xdr:cxnSp macro="">
      <xdr:nvCxnSpPr>
        <xdr:cNvPr id="63" name="Straight Connector 62"/>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84</xdr:row>
      <xdr:rowOff>0</xdr:rowOff>
    </xdr:from>
    <xdr:to>
      <xdr:col>4</xdr:col>
      <xdr:colOff>361950</xdr:colOff>
      <xdr:row>84</xdr:row>
      <xdr:rowOff>182880</xdr:rowOff>
    </xdr:to>
    <xdr:cxnSp macro="">
      <xdr:nvCxnSpPr>
        <xdr:cNvPr id="64" name="Straight Connector 63"/>
        <xdr:cNvCxnSpPr/>
      </xdr:nvCxnSpPr>
      <xdr:spPr>
        <a:xfrm>
          <a:off x="32099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88</xdr:row>
      <xdr:rowOff>180975</xdr:rowOff>
    </xdr:from>
    <xdr:to>
      <xdr:col>4</xdr:col>
      <xdr:colOff>369570</xdr:colOff>
      <xdr:row>88</xdr:row>
      <xdr:rowOff>180975</xdr:rowOff>
    </xdr:to>
    <xdr:cxnSp macro="">
      <xdr:nvCxnSpPr>
        <xdr:cNvPr id="68" name="Straight Connector 67"/>
        <xdr:cNvCxnSpPr/>
      </xdr:nvCxnSpPr>
      <xdr:spPr>
        <a:xfrm rot="5400000">
          <a:off x="2851785" y="8768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88</xdr:row>
      <xdr:rowOff>0</xdr:rowOff>
    </xdr:from>
    <xdr:to>
      <xdr:col>2</xdr:col>
      <xdr:colOff>361950</xdr:colOff>
      <xdr:row>88</xdr:row>
      <xdr:rowOff>182880</xdr:rowOff>
    </xdr:to>
    <xdr:cxnSp macro="">
      <xdr:nvCxnSpPr>
        <xdr:cNvPr id="69" name="Straight Connector 68"/>
        <xdr:cNvCxnSpPr/>
      </xdr:nvCxnSpPr>
      <xdr:spPr>
        <a:xfrm>
          <a:off x="24860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88</xdr:row>
      <xdr:rowOff>0</xdr:rowOff>
    </xdr:from>
    <xdr:to>
      <xdr:col>4</xdr:col>
      <xdr:colOff>361950</xdr:colOff>
      <xdr:row>88</xdr:row>
      <xdr:rowOff>182880</xdr:rowOff>
    </xdr:to>
    <xdr:cxnSp macro="">
      <xdr:nvCxnSpPr>
        <xdr:cNvPr id="70" name="Straight Connector 69"/>
        <xdr:cNvCxnSpPr/>
      </xdr:nvCxnSpPr>
      <xdr:spPr>
        <a:xfrm>
          <a:off x="32099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100</xdr:row>
      <xdr:rowOff>0</xdr:rowOff>
    </xdr:from>
    <xdr:to>
      <xdr:col>4</xdr:col>
      <xdr:colOff>369570</xdr:colOff>
      <xdr:row>100</xdr:row>
      <xdr:rowOff>0</xdr:rowOff>
    </xdr:to>
    <xdr:cxnSp macro="">
      <xdr:nvCxnSpPr>
        <xdr:cNvPr id="71" name="Straight Connector 70"/>
        <xdr:cNvCxnSpPr/>
      </xdr:nvCxnSpPr>
      <xdr:spPr>
        <a:xfrm rot="5400000">
          <a:off x="2851785" y="1030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100</xdr:row>
      <xdr:rowOff>0</xdr:rowOff>
    </xdr:from>
    <xdr:to>
      <xdr:col>2</xdr:col>
      <xdr:colOff>361950</xdr:colOff>
      <xdr:row>100</xdr:row>
      <xdr:rowOff>182880</xdr:rowOff>
    </xdr:to>
    <xdr:cxnSp macro="">
      <xdr:nvCxnSpPr>
        <xdr:cNvPr id="72" name="Straight Connector 71"/>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92</xdr:row>
      <xdr:rowOff>0</xdr:rowOff>
    </xdr:from>
    <xdr:to>
      <xdr:col>4</xdr:col>
      <xdr:colOff>369570</xdr:colOff>
      <xdr:row>92</xdr:row>
      <xdr:rowOff>0</xdr:rowOff>
    </xdr:to>
    <xdr:cxnSp macro="">
      <xdr:nvCxnSpPr>
        <xdr:cNvPr id="74" name="Straight Connector 73"/>
        <xdr:cNvCxnSpPr/>
      </xdr:nvCxnSpPr>
      <xdr:spPr>
        <a:xfrm rot="5400000">
          <a:off x="2851785" y="15064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92</xdr:row>
      <xdr:rowOff>0</xdr:rowOff>
    </xdr:from>
    <xdr:to>
      <xdr:col>2</xdr:col>
      <xdr:colOff>361950</xdr:colOff>
      <xdr:row>92</xdr:row>
      <xdr:rowOff>182880</xdr:rowOff>
    </xdr:to>
    <xdr:cxnSp macro="">
      <xdr:nvCxnSpPr>
        <xdr:cNvPr id="75" name="Straight Connector 74"/>
        <xdr:cNvCxnSpPr/>
      </xdr:nvCxnSpPr>
      <xdr:spPr>
        <a:xfrm>
          <a:off x="2486025" y="15430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96</xdr:row>
      <xdr:rowOff>0</xdr:rowOff>
    </xdr:from>
    <xdr:to>
      <xdr:col>4</xdr:col>
      <xdr:colOff>369570</xdr:colOff>
      <xdr:row>96</xdr:row>
      <xdr:rowOff>0</xdr:rowOff>
    </xdr:to>
    <xdr:cxnSp macro="">
      <xdr:nvCxnSpPr>
        <xdr:cNvPr id="78" name="Straight Connector 77"/>
        <xdr:cNvCxnSpPr/>
      </xdr:nvCxnSpPr>
      <xdr:spPr>
        <a:xfrm rot="5400000">
          <a:off x="2851785" y="1658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10</xdr:row>
      <xdr:rowOff>180975</xdr:rowOff>
    </xdr:from>
    <xdr:to>
      <xdr:col>4</xdr:col>
      <xdr:colOff>369570</xdr:colOff>
      <xdr:row>10</xdr:row>
      <xdr:rowOff>180975</xdr:rowOff>
    </xdr:to>
    <xdr:cxnSp macro="">
      <xdr:nvCxnSpPr>
        <xdr:cNvPr id="85" name="Straight Connector 84"/>
        <xdr:cNvCxnSpPr/>
      </xdr:nvCxnSpPr>
      <xdr:spPr>
        <a:xfrm rot="5400000">
          <a:off x="2851785" y="14693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10</xdr:row>
      <xdr:rowOff>0</xdr:rowOff>
    </xdr:from>
    <xdr:to>
      <xdr:col>2</xdr:col>
      <xdr:colOff>361950</xdr:colOff>
      <xdr:row>10</xdr:row>
      <xdr:rowOff>182880</xdr:rowOff>
    </xdr:to>
    <xdr:cxnSp macro="">
      <xdr:nvCxnSpPr>
        <xdr:cNvPr id="86" name="Straight Connector 85"/>
        <xdr:cNvCxnSpPr/>
      </xdr:nvCxnSpPr>
      <xdr:spPr>
        <a:xfrm>
          <a:off x="24860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10</xdr:row>
      <xdr:rowOff>0</xdr:rowOff>
    </xdr:from>
    <xdr:to>
      <xdr:col>4</xdr:col>
      <xdr:colOff>361950</xdr:colOff>
      <xdr:row>10</xdr:row>
      <xdr:rowOff>182880</xdr:rowOff>
    </xdr:to>
    <xdr:cxnSp macro="">
      <xdr:nvCxnSpPr>
        <xdr:cNvPr id="87" name="Straight Connector 86"/>
        <xdr:cNvCxnSpPr/>
      </xdr:nvCxnSpPr>
      <xdr:spPr>
        <a:xfrm>
          <a:off x="32099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14</xdr:row>
      <xdr:rowOff>180975</xdr:rowOff>
    </xdr:from>
    <xdr:to>
      <xdr:col>4</xdr:col>
      <xdr:colOff>369570</xdr:colOff>
      <xdr:row>14</xdr:row>
      <xdr:rowOff>180975</xdr:rowOff>
    </xdr:to>
    <xdr:cxnSp macro="">
      <xdr:nvCxnSpPr>
        <xdr:cNvPr id="88" name="Straight Connector 87"/>
        <xdr:cNvCxnSpPr/>
      </xdr:nvCxnSpPr>
      <xdr:spPr>
        <a:xfrm rot="5400000">
          <a:off x="2851785" y="1545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14</xdr:row>
      <xdr:rowOff>0</xdr:rowOff>
    </xdr:from>
    <xdr:to>
      <xdr:col>2</xdr:col>
      <xdr:colOff>361950</xdr:colOff>
      <xdr:row>14</xdr:row>
      <xdr:rowOff>182880</xdr:rowOff>
    </xdr:to>
    <xdr:cxnSp macro="">
      <xdr:nvCxnSpPr>
        <xdr:cNvPr id="89" name="Straight Connector 88"/>
        <xdr:cNvCxnSpPr/>
      </xdr:nvCxnSpPr>
      <xdr:spPr>
        <a:xfrm>
          <a:off x="24860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14</xdr:row>
      <xdr:rowOff>0</xdr:rowOff>
    </xdr:from>
    <xdr:to>
      <xdr:col>4</xdr:col>
      <xdr:colOff>361950</xdr:colOff>
      <xdr:row>14</xdr:row>
      <xdr:rowOff>182880</xdr:rowOff>
    </xdr:to>
    <xdr:cxnSp macro="">
      <xdr:nvCxnSpPr>
        <xdr:cNvPr id="90" name="Straight Connector 89"/>
        <xdr:cNvCxnSpPr/>
      </xdr:nvCxnSpPr>
      <xdr:spPr>
        <a:xfrm>
          <a:off x="32099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4</xdr:col>
      <xdr:colOff>369570</xdr:colOff>
      <xdr:row>57</xdr:row>
      <xdr:rowOff>0</xdr:rowOff>
    </xdr:to>
    <xdr:cxnSp macro="">
      <xdr:nvCxnSpPr>
        <xdr:cNvPr id="82" name="Straight Connector 81"/>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2</xdr:col>
      <xdr:colOff>361950</xdr:colOff>
      <xdr:row>57</xdr:row>
      <xdr:rowOff>182880</xdr:rowOff>
    </xdr:to>
    <xdr:cxnSp macro="">
      <xdr:nvCxnSpPr>
        <xdr:cNvPr id="83" name="Straight Connector 82"/>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180975</xdr:rowOff>
    </xdr:from>
    <xdr:to>
      <xdr:col>4</xdr:col>
      <xdr:colOff>369570</xdr:colOff>
      <xdr:row>61</xdr:row>
      <xdr:rowOff>180975</xdr:rowOff>
    </xdr:to>
    <xdr:cxnSp macro="">
      <xdr:nvCxnSpPr>
        <xdr:cNvPr id="84" name="Straight Connector 83"/>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0</xdr:rowOff>
    </xdr:from>
    <xdr:to>
      <xdr:col>2</xdr:col>
      <xdr:colOff>361950</xdr:colOff>
      <xdr:row>61</xdr:row>
      <xdr:rowOff>182880</xdr:rowOff>
    </xdr:to>
    <xdr:cxnSp macro="">
      <xdr:nvCxnSpPr>
        <xdr:cNvPr id="91" name="Straight Connector 9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70</xdr:row>
      <xdr:rowOff>0</xdr:rowOff>
    </xdr:from>
    <xdr:to>
      <xdr:col>4</xdr:col>
      <xdr:colOff>369570</xdr:colOff>
      <xdr:row>70</xdr:row>
      <xdr:rowOff>0</xdr:rowOff>
    </xdr:to>
    <xdr:cxnSp macro="">
      <xdr:nvCxnSpPr>
        <xdr:cNvPr id="92" name="Straight Connector 91"/>
        <xdr:cNvCxnSpPr/>
      </xdr:nvCxnSpPr>
      <xdr:spPr>
        <a:xfrm rot="5400000">
          <a:off x="2851785" y="68922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70</xdr:row>
      <xdr:rowOff>0</xdr:rowOff>
    </xdr:from>
    <xdr:to>
      <xdr:col>2</xdr:col>
      <xdr:colOff>361950</xdr:colOff>
      <xdr:row>70</xdr:row>
      <xdr:rowOff>182880</xdr:rowOff>
    </xdr:to>
    <xdr:cxnSp macro="">
      <xdr:nvCxnSpPr>
        <xdr:cNvPr id="93" name="Straight Connector 92"/>
        <xdr:cNvCxnSpPr/>
      </xdr:nvCxnSpPr>
      <xdr:spPr>
        <a:xfrm>
          <a:off x="24860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70</xdr:row>
      <xdr:rowOff>0</xdr:rowOff>
    </xdr:from>
    <xdr:to>
      <xdr:col>4</xdr:col>
      <xdr:colOff>361950</xdr:colOff>
      <xdr:row>70</xdr:row>
      <xdr:rowOff>182880</xdr:rowOff>
    </xdr:to>
    <xdr:cxnSp macro="">
      <xdr:nvCxnSpPr>
        <xdr:cNvPr id="94" name="Straight Connector 93"/>
        <xdr:cNvCxnSpPr/>
      </xdr:nvCxnSpPr>
      <xdr:spPr>
        <a:xfrm>
          <a:off x="32099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74</xdr:row>
      <xdr:rowOff>180975</xdr:rowOff>
    </xdr:from>
    <xdr:to>
      <xdr:col>4</xdr:col>
      <xdr:colOff>369570</xdr:colOff>
      <xdr:row>74</xdr:row>
      <xdr:rowOff>180975</xdr:rowOff>
    </xdr:to>
    <xdr:cxnSp macro="">
      <xdr:nvCxnSpPr>
        <xdr:cNvPr id="95" name="Straight Connector 94"/>
        <xdr:cNvCxnSpPr/>
      </xdr:nvCxnSpPr>
      <xdr:spPr>
        <a:xfrm rot="5400000">
          <a:off x="2851785" y="783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74</xdr:row>
      <xdr:rowOff>0</xdr:rowOff>
    </xdr:from>
    <xdr:to>
      <xdr:col>2</xdr:col>
      <xdr:colOff>361950</xdr:colOff>
      <xdr:row>74</xdr:row>
      <xdr:rowOff>182880</xdr:rowOff>
    </xdr:to>
    <xdr:cxnSp macro="">
      <xdr:nvCxnSpPr>
        <xdr:cNvPr id="96" name="Straight Connector 95"/>
        <xdr:cNvCxnSpPr/>
      </xdr:nvCxnSpPr>
      <xdr:spPr>
        <a:xfrm>
          <a:off x="24860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74</xdr:row>
      <xdr:rowOff>0</xdr:rowOff>
    </xdr:from>
    <xdr:to>
      <xdr:col>4</xdr:col>
      <xdr:colOff>361950</xdr:colOff>
      <xdr:row>74</xdr:row>
      <xdr:rowOff>182880</xdr:rowOff>
    </xdr:to>
    <xdr:cxnSp macro="">
      <xdr:nvCxnSpPr>
        <xdr:cNvPr id="97" name="Straight Connector 96"/>
        <xdr:cNvCxnSpPr/>
      </xdr:nvCxnSpPr>
      <xdr:spPr>
        <a:xfrm>
          <a:off x="32099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104</xdr:row>
      <xdr:rowOff>0</xdr:rowOff>
    </xdr:from>
    <xdr:to>
      <xdr:col>4</xdr:col>
      <xdr:colOff>369570</xdr:colOff>
      <xdr:row>104</xdr:row>
      <xdr:rowOff>0</xdr:rowOff>
    </xdr:to>
    <xdr:cxnSp macro="">
      <xdr:nvCxnSpPr>
        <xdr:cNvPr id="98" name="Straight Connector 97"/>
        <xdr:cNvCxnSpPr/>
      </xdr:nvCxnSpPr>
      <xdr:spPr>
        <a:xfrm rot="5400000">
          <a:off x="2851785" y="17750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20</xdr:row>
      <xdr:rowOff>171450</xdr:rowOff>
    </xdr:from>
    <xdr:to>
      <xdr:col>2</xdr:col>
      <xdr:colOff>361950</xdr:colOff>
      <xdr:row>21</xdr:row>
      <xdr:rowOff>163830</xdr:rowOff>
    </xdr:to>
    <xdr:cxnSp macro="">
      <xdr:nvCxnSpPr>
        <xdr:cNvPr id="99" name="Straight Connector 9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33</xdr:row>
      <xdr:rowOff>180975</xdr:rowOff>
    </xdr:from>
    <xdr:to>
      <xdr:col>5</xdr:col>
      <xdr:colOff>0</xdr:colOff>
      <xdr:row>34</xdr:row>
      <xdr:rowOff>173355</xdr:rowOff>
    </xdr:to>
    <xdr:cxnSp macro="">
      <xdr:nvCxnSpPr>
        <xdr:cNvPr id="106" name="Straight Connector 105"/>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30</xdr:row>
      <xdr:rowOff>0</xdr:rowOff>
    </xdr:from>
    <xdr:to>
      <xdr:col>4</xdr:col>
      <xdr:colOff>361950</xdr:colOff>
      <xdr:row>30</xdr:row>
      <xdr:rowOff>182880</xdr:rowOff>
    </xdr:to>
    <xdr:cxnSp macro="">
      <xdr:nvCxnSpPr>
        <xdr:cNvPr id="107" name="Straight Connector 106"/>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4</xdr:col>
      <xdr:colOff>369570</xdr:colOff>
      <xdr:row>57</xdr:row>
      <xdr:rowOff>0</xdr:rowOff>
    </xdr:to>
    <xdr:cxnSp macro="">
      <xdr:nvCxnSpPr>
        <xdr:cNvPr id="108" name="Straight Connector 107"/>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2</xdr:col>
      <xdr:colOff>361950</xdr:colOff>
      <xdr:row>57</xdr:row>
      <xdr:rowOff>182880</xdr:rowOff>
    </xdr:to>
    <xdr:cxnSp macro="">
      <xdr:nvCxnSpPr>
        <xdr:cNvPr id="109" name="Straight Connector 108"/>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180975</xdr:rowOff>
    </xdr:from>
    <xdr:to>
      <xdr:col>4</xdr:col>
      <xdr:colOff>369570</xdr:colOff>
      <xdr:row>61</xdr:row>
      <xdr:rowOff>180975</xdr:rowOff>
    </xdr:to>
    <xdr:cxnSp macro="">
      <xdr:nvCxnSpPr>
        <xdr:cNvPr id="110" name="Straight Connector 109"/>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0</xdr:rowOff>
    </xdr:from>
    <xdr:to>
      <xdr:col>2</xdr:col>
      <xdr:colOff>361950</xdr:colOff>
      <xdr:row>61</xdr:row>
      <xdr:rowOff>182880</xdr:rowOff>
    </xdr:to>
    <xdr:cxnSp macro="">
      <xdr:nvCxnSpPr>
        <xdr:cNvPr id="111" name="Straight Connector 11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60</xdr:row>
      <xdr:rowOff>180975</xdr:rowOff>
    </xdr:from>
    <xdr:to>
      <xdr:col>5</xdr:col>
      <xdr:colOff>0</xdr:colOff>
      <xdr:row>61</xdr:row>
      <xdr:rowOff>173355</xdr:rowOff>
    </xdr:to>
    <xdr:cxnSp macro="">
      <xdr:nvCxnSpPr>
        <xdr:cNvPr id="112" name="Straight Connector 111"/>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57</xdr:row>
      <xdr:rowOff>0</xdr:rowOff>
    </xdr:from>
    <xdr:to>
      <xdr:col>4</xdr:col>
      <xdr:colOff>361950</xdr:colOff>
      <xdr:row>57</xdr:row>
      <xdr:rowOff>182880</xdr:rowOff>
    </xdr:to>
    <xdr:cxnSp macro="">
      <xdr:nvCxnSpPr>
        <xdr:cNvPr id="113" name="Straight Connector 112"/>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3"/>
  <sheetViews>
    <sheetView view="pageBreakPreview" topLeftCell="A8" zoomScale="112" zoomScaleSheetLayoutView="112" workbookViewId="0">
      <selection activeCell="C21" sqref="C21"/>
    </sheetView>
  </sheetViews>
  <sheetFormatPr defaultRowHeight="14.25" x14ac:dyDescent="0.2"/>
  <cols>
    <col min="1" max="1" width="11.28515625" style="129" customWidth="1"/>
    <col min="2" max="2" width="50.5703125" style="129" customWidth="1"/>
    <col min="3" max="3" width="31.5703125" style="154" customWidth="1"/>
    <col min="4" max="256" width="9.140625" style="129"/>
    <col min="257" max="257" width="11.28515625" style="129" customWidth="1"/>
    <col min="258" max="258" width="53.7109375" style="129" customWidth="1"/>
    <col min="259" max="259" width="28" style="129" customWidth="1"/>
    <col min="260" max="512" width="9.140625" style="129"/>
    <col min="513" max="513" width="11.28515625" style="129" customWidth="1"/>
    <col min="514" max="514" width="53.7109375" style="129" customWidth="1"/>
    <col min="515" max="515" width="28" style="129" customWidth="1"/>
    <col min="516" max="768" width="9.140625" style="129"/>
    <col min="769" max="769" width="11.28515625" style="129" customWidth="1"/>
    <col min="770" max="770" width="53.7109375" style="129" customWidth="1"/>
    <col min="771" max="771" width="28" style="129" customWidth="1"/>
    <col min="772" max="1024" width="9.140625" style="129"/>
    <col min="1025" max="1025" width="11.28515625" style="129" customWidth="1"/>
    <col min="1026" max="1026" width="53.7109375" style="129" customWidth="1"/>
    <col min="1027" max="1027" width="28" style="129" customWidth="1"/>
    <col min="1028" max="1280" width="9.140625" style="129"/>
    <col min="1281" max="1281" width="11.28515625" style="129" customWidth="1"/>
    <col min="1282" max="1282" width="53.7109375" style="129" customWidth="1"/>
    <col min="1283" max="1283" width="28" style="129" customWidth="1"/>
    <col min="1284" max="1536" width="9.140625" style="129"/>
    <col min="1537" max="1537" width="11.28515625" style="129" customWidth="1"/>
    <col min="1538" max="1538" width="53.7109375" style="129" customWidth="1"/>
    <col min="1539" max="1539" width="28" style="129" customWidth="1"/>
    <col min="1540" max="1792" width="9.140625" style="129"/>
    <col min="1793" max="1793" width="11.28515625" style="129" customWidth="1"/>
    <col min="1794" max="1794" width="53.7109375" style="129" customWidth="1"/>
    <col min="1795" max="1795" width="28" style="129" customWidth="1"/>
    <col min="1796" max="2048" width="9.140625" style="129"/>
    <col min="2049" max="2049" width="11.28515625" style="129" customWidth="1"/>
    <col min="2050" max="2050" width="53.7109375" style="129" customWidth="1"/>
    <col min="2051" max="2051" width="28" style="129" customWidth="1"/>
    <col min="2052" max="2304" width="9.140625" style="129"/>
    <col min="2305" max="2305" width="11.28515625" style="129" customWidth="1"/>
    <col min="2306" max="2306" width="53.7109375" style="129" customWidth="1"/>
    <col min="2307" max="2307" width="28" style="129" customWidth="1"/>
    <col min="2308" max="2560" width="9.140625" style="129"/>
    <col min="2561" max="2561" width="11.28515625" style="129" customWidth="1"/>
    <col min="2562" max="2562" width="53.7109375" style="129" customWidth="1"/>
    <col min="2563" max="2563" width="28" style="129" customWidth="1"/>
    <col min="2564" max="2816" width="9.140625" style="129"/>
    <col min="2817" max="2817" width="11.28515625" style="129" customWidth="1"/>
    <col min="2818" max="2818" width="53.7109375" style="129" customWidth="1"/>
    <col min="2819" max="2819" width="28" style="129" customWidth="1"/>
    <col min="2820" max="3072" width="9.140625" style="129"/>
    <col min="3073" max="3073" width="11.28515625" style="129" customWidth="1"/>
    <col min="3074" max="3074" width="53.7109375" style="129" customWidth="1"/>
    <col min="3075" max="3075" width="28" style="129" customWidth="1"/>
    <col min="3076" max="3328" width="9.140625" style="129"/>
    <col min="3329" max="3329" width="11.28515625" style="129" customWidth="1"/>
    <col min="3330" max="3330" width="53.7109375" style="129" customWidth="1"/>
    <col min="3331" max="3331" width="28" style="129" customWidth="1"/>
    <col min="3332" max="3584" width="9.140625" style="129"/>
    <col min="3585" max="3585" width="11.28515625" style="129" customWidth="1"/>
    <col min="3586" max="3586" width="53.7109375" style="129" customWidth="1"/>
    <col min="3587" max="3587" width="28" style="129" customWidth="1"/>
    <col min="3588" max="3840" width="9.140625" style="129"/>
    <col min="3841" max="3841" width="11.28515625" style="129" customWidth="1"/>
    <col min="3842" max="3842" width="53.7109375" style="129" customWidth="1"/>
    <col min="3843" max="3843" width="28" style="129" customWidth="1"/>
    <col min="3844" max="4096" width="9.140625" style="129"/>
    <col min="4097" max="4097" width="11.28515625" style="129" customWidth="1"/>
    <col min="4098" max="4098" width="53.7109375" style="129" customWidth="1"/>
    <col min="4099" max="4099" width="28" style="129" customWidth="1"/>
    <col min="4100" max="4352" width="9.140625" style="129"/>
    <col min="4353" max="4353" width="11.28515625" style="129" customWidth="1"/>
    <col min="4354" max="4354" width="53.7109375" style="129" customWidth="1"/>
    <col min="4355" max="4355" width="28" style="129" customWidth="1"/>
    <col min="4356" max="4608" width="9.140625" style="129"/>
    <col min="4609" max="4609" width="11.28515625" style="129" customWidth="1"/>
    <col min="4610" max="4610" width="53.7109375" style="129" customWidth="1"/>
    <col min="4611" max="4611" width="28" style="129" customWidth="1"/>
    <col min="4612" max="4864" width="9.140625" style="129"/>
    <col min="4865" max="4865" width="11.28515625" style="129" customWidth="1"/>
    <col min="4866" max="4866" width="53.7109375" style="129" customWidth="1"/>
    <col min="4867" max="4867" width="28" style="129" customWidth="1"/>
    <col min="4868" max="5120" width="9.140625" style="129"/>
    <col min="5121" max="5121" width="11.28515625" style="129" customWidth="1"/>
    <col min="5122" max="5122" width="53.7109375" style="129" customWidth="1"/>
    <col min="5123" max="5123" width="28" style="129" customWidth="1"/>
    <col min="5124" max="5376" width="9.140625" style="129"/>
    <col min="5377" max="5377" width="11.28515625" style="129" customWidth="1"/>
    <col min="5378" max="5378" width="53.7109375" style="129" customWidth="1"/>
    <col min="5379" max="5379" width="28" style="129" customWidth="1"/>
    <col min="5380" max="5632" width="9.140625" style="129"/>
    <col min="5633" max="5633" width="11.28515625" style="129" customWidth="1"/>
    <col min="5634" max="5634" width="53.7109375" style="129" customWidth="1"/>
    <col min="5635" max="5635" width="28" style="129" customWidth="1"/>
    <col min="5636" max="5888" width="9.140625" style="129"/>
    <col min="5889" max="5889" width="11.28515625" style="129" customWidth="1"/>
    <col min="5890" max="5890" width="53.7109375" style="129" customWidth="1"/>
    <col min="5891" max="5891" width="28" style="129" customWidth="1"/>
    <col min="5892" max="6144" width="9.140625" style="129"/>
    <col min="6145" max="6145" width="11.28515625" style="129" customWidth="1"/>
    <col min="6146" max="6146" width="53.7109375" style="129" customWidth="1"/>
    <col min="6147" max="6147" width="28" style="129" customWidth="1"/>
    <col min="6148" max="6400" width="9.140625" style="129"/>
    <col min="6401" max="6401" width="11.28515625" style="129" customWidth="1"/>
    <col min="6402" max="6402" width="53.7109375" style="129" customWidth="1"/>
    <col min="6403" max="6403" width="28" style="129" customWidth="1"/>
    <col min="6404" max="6656" width="9.140625" style="129"/>
    <col min="6657" max="6657" width="11.28515625" style="129" customWidth="1"/>
    <col min="6658" max="6658" width="53.7109375" style="129" customWidth="1"/>
    <col min="6659" max="6659" width="28" style="129" customWidth="1"/>
    <col min="6660" max="6912" width="9.140625" style="129"/>
    <col min="6913" max="6913" width="11.28515625" style="129" customWidth="1"/>
    <col min="6914" max="6914" width="53.7109375" style="129" customWidth="1"/>
    <col min="6915" max="6915" width="28" style="129" customWidth="1"/>
    <col min="6916" max="7168" width="9.140625" style="129"/>
    <col min="7169" max="7169" width="11.28515625" style="129" customWidth="1"/>
    <col min="7170" max="7170" width="53.7109375" style="129" customWidth="1"/>
    <col min="7171" max="7171" width="28" style="129" customWidth="1"/>
    <col min="7172" max="7424" width="9.140625" style="129"/>
    <col min="7425" max="7425" width="11.28515625" style="129" customWidth="1"/>
    <col min="7426" max="7426" width="53.7109375" style="129" customWidth="1"/>
    <col min="7427" max="7427" width="28" style="129" customWidth="1"/>
    <col min="7428" max="7680" width="9.140625" style="129"/>
    <col min="7681" max="7681" width="11.28515625" style="129" customWidth="1"/>
    <col min="7682" max="7682" width="53.7109375" style="129" customWidth="1"/>
    <col min="7683" max="7683" width="28" style="129" customWidth="1"/>
    <col min="7684" max="7936" width="9.140625" style="129"/>
    <col min="7937" max="7937" width="11.28515625" style="129" customWidth="1"/>
    <col min="7938" max="7938" width="53.7109375" style="129" customWidth="1"/>
    <col min="7939" max="7939" width="28" style="129" customWidth="1"/>
    <col min="7940" max="8192" width="9.140625" style="129"/>
    <col min="8193" max="8193" width="11.28515625" style="129" customWidth="1"/>
    <col min="8194" max="8194" width="53.7109375" style="129" customWidth="1"/>
    <col min="8195" max="8195" width="28" style="129" customWidth="1"/>
    <col min="8196" max="8448" width="9.140625" style="129"/>
    <col min="8449" max="8449" width="11.28515625" style="129" customWidth="1"/>
    <col min="8450" max="8450" width="53.7109375" style="129" customWidth="1"/>
    <col min="8451" max="8451" width="28" style="129" customWidth="1"/>
    <col min="8452" max="8704" width="9.140625" style="129"/>
    <col min="8705" max="8705" width="11.28515625" style="129" customWidth="1"/>
    <col min="8706" max="8706" width="53.7109375" style="129" customWidth="1"/>
    <col min="8707" max="8707" width="28" style="129" customWidth="1"/>
    <col min="8708" max="8960" width="9.140625" style="129"/>
    <col min="8961" max="8961" width="11.28515625" style="129" customWidth="1"/>
    <col min="8962" max="8962" width="53.7109375" style="129" customWidth="1"/>
    <col min="8963" max="8963" width="28" style="129" customWidth="1"/>
    <col min="8964" max="9216" width="9.140625" style="129"/>
    <col min="9217" max="9217" width="11.28515625" style="129" customWidth="1"/>
    <col min="9218" max="9218" width="53.7109375" style="129" customWidth="1"/>
    <col min="9219" max="9219" width="28" style="129" customWidth="1"/>
    <col min="9220" max="9472" width="9.140625" style="129"/>
    <col min="9473" max="9473" width="11.28515625" style="129" customWidth="1"/>
    <col min="9474" max="9474" width="53.7109375" style="129" customWidth="1"/>
    <col min="9475" max="9475" width="28" style="129" customWidth="1"/>
    <col min="9476" max="9728" width="9.140625" style="129"/>
    <col min="9729" max="9729" width="11.28515625" style="129" customWidth="1"/>
    <col min="9730" max="9730" width="53.7109375" style="129" customWidth="1"/>
    <col min="9731" max="9731" width="28" style="129" customWidth="1"/>
    <col min="9732" max="9984" width="9.140625" style="129"/>
    <col min="9985" max="9985" width="11.28515625" style="129" customWidth="1"/>
    <col min="9986" max="9986" width="53.7109375" style="129" customWidth="1"/>
    <col min="9987" max="9987" width="28" style="129" customWidth="1"/>
    <col min="9988" max="10240" width="9.140625" style="129"/>
    <col min="10241" max="10241" width="11.28515625" style="129" customWidth="1"/>
    <col min="10242" max="10242" width="53.7109375" style="129" customWidth="1"/>
    <col min="10243" max="10243" width="28" style="129" customWidth="1"/>
    <col min="10244" max="10496" width="9.140625" style="129"/>
    <col min="10497" max="10497" width="11.28515625" style="129" customWidth="1"/>
    <col min="10498" max="10498" width="53.7109375" style="129" customWidth="1"/>
    <col min="10499" max="10499" width="28" style="129" customWidth="1"/>
    <col min="10500" max="10752" width="9.140625" style="129"/>
    <col min="10753" max="10753" width="11.28515625" style="129" customWidth="1"/>
    <col min="10754" max="10754" width="53.7109375" style="129" customWidth="1"/>
    <col min="10755" max="10755" width="28" style="129" customWidth="1"/>
    <col min="10756" max="11008" width="9.140625" style="129"/>
    <col min="11009" max="11009" width="11.28515625" style="129" customWidth="1"/>
    <col min="11010" max="11010" width="53.7109375" style="129" customWidth="1"/>
    <col min="11011" max="11011" width="28" style="129" customWidth="1"/>
    <col min="11012" max="11264" width="9.140625" style="129"/>
    <col min="11265" max="11265" width="11.28515625" style="129" customWidth="1"/>
    <col min="11266" max="11266" width="53.7109375" style="129" customWidth="1"/>
    <col min="11267" max="11267" width="28" style="129" customWidth="1"/>
    <col min="11268" max="11520" width="9.140625" style="129"/>
    <col min="11521" max="11521" width="11.28515625" style="129" customWidth="1"/>
    <col min="11522" max="11522" width="53.7109375" style="129" customWidth="1"/>
    <col min="11523" max="11523" width="28" style="129" customWidth="1"/>
    <col min="11524" max="11776" width="9.140625" style="129"/>
    <col min="11777" max="11777" width="11.28515625" style="129" customWidth="1"/>
    <col min="11778" max="11778" width="53.7109375" style="129" customWidth="1"/>
    <col min="11779" max="11779" width="28" style="129" customWidth="1"/>
    <col min="11780" max="12032" width="9.140625" style="129"/>
    <col min="12033" max="12033" width="11.28515625" style="129" customWidth="1"/>
    <col min="12034" max="12034" width="53.7109375" style="129" customWidth="1"/>
    <col min="12035" max="12035" width="28" style="129" customWidth="1"/>
    <col min="12036" max="12288" width="9.140625" style="129"/>
    <col min="12289" max="12289" width="11.28515625" style="129" customWidth="1"/>
    <col min="12290" max="12290" width="53.7109375" style="129" customWidth="1"/>
    <col min="12291" max="12291" width="28" style="129" customWidth="1"/>
    <col min="12292" max="12544" width="9.140625" style="129"/>
    <col min="12545" max="12545" width="11.28515625" style="129" customWidth="1"/>
    <col min="12546" max="12546" width="53.7109375" style="129" customWidth="1"/>
    <col min="12547" max="12547" width="28" style="129" customWidth="1"/>
    <col min="12548" max="12800" width="9.140625" style="129"/>
    <col min="12801" max="12801" width="11.28515625" style="129" customWidth="1"/>
    <col min="12802" max="12802" width="53.7109375" style="129" customWidth="1"/>
    <col min="12803" max="12803" width="28" style="129" customWidth="1"/>
    <col min="12804" max="13056" width="9.140625" style="129"/>
    <col min="13057" max="13057" width="11.28515625" style="129" customWidth="1"/>
    <col min="13058" max="13058" width="53.7109375" style="129" customWidth="1"/>
    <col min="13059" max="13059" width="28" style="129" customWidth="1"/>
    <col min="13060" max="13312" width="9.140625" style="129"/>
    <col min="13313" max="13313" width="11.28515625" style="129" customWidth="1"/>
    <col min="13314" max="13314" width="53.7109375" style="129" customWidth="1"/>
    <col min="13315" max="13315" width="28" style="129" customWidth="1"/>
    <col min="13316" max="13568" width="9.140625" style="129"/>
    <col min="13569" max="13569" width="11.28515625" style="129" customWidth="1"/>
    <col min="13570" max="13570" width="53.7109375" style="129" customWidth="1"/>
    <col min="13571" max="13571" width="28" style="129" customWidth="1"/>
    <col min="13572" max="13824" width="9.140625" style="129"/>
    <col min="13825" max="13825" width="11.28515625" style="129" customWidth="1"/>
    <col min="13826" max="13826" width="53.7109375" style="129" customWidth="1"/>
    <col min="13827" max="13827" width="28" style="129" customWidth="1"/>
    <col min="13828" max="14080" width="9.140625" style="129"/>
    <col min="14081" max="14081" width="11.28515625" style="129" customWidth="1"/>
    <col min="14082" max="14082" width="53.7109375" style="129" customWidth="1"/>
    <col min="14083" max="14083" width="28" style="129" customWidth="1"/>
    <col min="14084" max="14336" width="9.140625" style="129"/>
    <col min="14337" max="14337" width="11.28515625" style="129" customWidth="1"/>
    <col min="14338" max="14338" width="53.7109375" style="129" customWidth="1"/>
    <col min="14339" max="14339" width="28" style="129" customWidth="1"/>
    <col min="14340" max="14592" width="9.140625" style="129"/>
    <col min="14593" max="14593" width="11.28515625" style="129" customWidth="1"/>
    <col min="14594" max="14594" width="53.7109375" style="129" customWidth="1"/>
    <col min="14595" max="14595" width="28" style="129" customWidth="1"/>
    <col min="14596" max="14848" width="9.140625" style="129"/>
    <col min="14849" max="14849" width="11.28515625" style="129" customWidth="1"/>
    <col min="14850" max="14850" width="53.7109375" style="129" customWidth="1"/>
    <col min="14851" max="14851" width="28" style="129" customWidth="1"/>
    <col min="14852" max="15104" width="9.140625" style="129"/>
    <col min="15105" max="15105" width="11.28515625" style="129" customWidth="1"/>
    <col min="15106" max="15106" width="53.7109375" style="129" customWidth="1"/>
    <col min="15107" max="15107" width="28" style="129" customWidth="1"/>
    <col min="15108" max="15360" width="9.140625" style="129"/>
    <col min="15361" max="15361" width="11.28515625" style="129" customWidth="1"/>
    <col min="15362" max="15362" width="53.7109375" style="129" customWidth="1"/>
    <col min="15363" max="15363" width="28" style="129" customWidth="1"/>
    <col min="15364" max="15616" width="9.140625" style="129"/>
    <col min="15617" max="15617" width="11.28515625" style="129" customWidth="1"/>
    <col min="15618" max="15618" width="53.7109375" style="129" customWidth="1"/>
    <col min="15619" max="15619" width="28" style="129" customWidth="1"/>
    <col min="15620" max="15872" width="9.140625" style="129"/>
    <col min="15873" max="15873" width="11.28515625" style="129" customWidth="1"/>
    <col min="15874" max="15874" width="53.7109375" style="129" customWidth="1"/>
    <col min="15875" max="15875" width="28" style="129" customWidth="1"/>
    <col min="15876" max="16128" width="9.140625" style="129"/>
    <col min="16129" max="16129" width="11.28515625" style="129" customWidth="1"/>
    <col min="16130" max="16130" width="53.7109375" style="129" customWidth="1"/>
    <col min="16131" max="16131" width="28" style="129" customWidth="1"/>
    <col min="16132" max="16384" width="9.140625" style="129"/>
  </cols>
  <sheetData>
    <row r="1" spans="1:6" ht="38.25" x14ac:dyDescent="0.25">
      <c r="A1" s="306" t="s">
        <v>358</v>
      </c>
      <c r="B1" s="307"/>
      <c r="C1" s="204" t="s">
        <v>376</v>
      </c>
      <c r="D1" s="127"/>
      <c r="E1" s="128"/>
      <c r="F1" s="128"/>
    </row>
    <row r="2" spans="1:6" ht="15" x14ac:dyDescent="0.25">
      <c r="A2" s="314" t="s">
        <v>235</v>
      </c>
      <c r="B2" s="314"/>
      <c r="C2" s="314"/>
      <c r="D2" s="130"/>
      <c r="E2" s="128"/>
      <c r="F2" s="128"/>
    </row>
    <row r="3" spans="1:6" ht="15" x14ac:dyDescent="0.25">
      <c r="A3" s="314" t="s">
        <v>236</v>
      </c>
      <c r="B3" s="314"/>
      <c r="C3" s="314"/>
      <c r="D3" s="131"/>
      <c r="E3" s="128"/>
      <c r="F3" s="128"/>
    </row>
    <row r="4" spans="1:6" ht="15" x14ac:dyDescent="0.25">
      <c r="A4" s="314" t="s">
        <v>237</v>
      </c>
      <c r="B4" s="314"/>
      <c r="C4" s="314"/>
      <c r="D4" s="131"/>
      <c r="E4" s="128"/>
      <c r="F4" s="128"/>
    </row>
    <row r="5" spans="1:6" ht="15" x14ac:dyDescent="0.25">
      <c r="A5" s="314" t="s">
        <v>238</v>
      </c>
      <c r="B5" s="314"/>
      <c r="C5" s="314"/>
      <c r="D5" s="131"/>
      <c r="E5" s="128"/>
      <c r="F5" s="128"/>
    </row>
    <row r="6" spans="1:6" x14ac:dyDescent="0.2">
      <c r="A6" s="132"/>
      <c r="B6" s="131"/>
      <c r="C6" s="133"/>
      <c r="D6" s="134"/>
      <c r="E6" s="128"/>
      <c r="F6" s="128"/>
    </row>
    <row r="7" spans="1:6" ht="15" x14ac:dyDescent="0.25">
      <c r="A7" s="315" t="s">
        <v>382</v>
      </c>
      <c r="B7" s="315"/>
      <c r="C7" s="315"/>
      <c r="D7" s="132"/>
      <c r="E7" s="128"/>
      <c r="F7" s="128"/>
    </row>
    <row r="8" spans="1:6" ht="21.75" customHeight="1" x14ac:dyDescent="0.2">
      <c r="A8" s="132"/>
      <c r="B8" s="132" t="s">
        <v>118</v>
      </c>
      <c r="C8" s="135"/>
      <c r="D8" s="136"/>
      <c r="E8" s="128"/>
      <c r="F8" s="128"/>
    </row>
    <row r="9" spans="1:6" ht="23.25" customHeight="1" x14ac:dyDescent="0.2">
      <c r="A9" s="316" t="s">
        <v>373</v>
      </c>
      <c r="B9" s="317"/>
      <c r="C9" s="154" t="s">
        <v>360</v>
      </c>
      <c r="D9" s="135"/>
      <c r="E9" s="128"/>
      <c r="F9" s="128"/>
    </row>
    <row r="10" spans="1:6" x14ac:dyDescent="0.2">
      <c r="A10" s="318" t="s">
        <v>374</v>
      </c>
      <c r="B10" s="318"/>
      <c r="C10" s="212" t="s">
        <v>375</v>
      </c>
      <c r="D10" s="132"/>
      <c r="E10" s="128"/>
      <c r="F10" s="128"/>
    </row>
    <row r="11" spans="1:6" ht="15" thickBot="1" x14ac:dyDescent="0.25">
      <c r="A11" s="132" t="s">
        <v>248</v>
      </c>
      <c r="B11" s="137"/>
      <c r="C11" s="138"/>
      <c r="D11" s="139"/>
      <c r="E11" s="128"/>
      <c r="F11" s="128"/>
    </row>
    <row r="12" spans="1:6" ht="15.75" thickTop="1" x14ac:dyDescent="0.25">
      <c r="A12" s="308" t="s">
        <v>239</v>
      </c>
      <c r="B12" s="310" t="s">
        <v>240</v>
      </c>
      <c r="C12" s="312" t="s">
        <v>241</v>
      </c>
      <c r="D12" s="140"/>
      <c r="E12" s="128"/>
      <c r="F12" s="128"/>
    </row>
    <row r="13" spans="1:6" ht="25.5" customHeight="1" thickBot="1" x14ac:dyDescent="0.3">
      <c r="A13" s="309"/>
      <c r="B13" s="311"/>
      <c r="C13" s="313"/>
      <c r="D13" s="140"/>
      <c r="E13" s="128"/>
      <c r="F13" s="128"/>
    </row>
    <row r="14" spans="1:6" ht="25.5" customHeight="1" thickTop="1" x14ac:dyDescent="0.2">
      <c r="A14" s="141">
        <v>1</v>
      </c>
      <c r="B14" s="142" t="s">
        <v>246</v>
      </c>
      <c r="C14" s="143"/>
      <c r="D14" s="147"/>
      <c r="E14" s="128"/>
      <c r="F14" s="128"/>
    </row>
    <row r="15" spans="1:6" ht="30" customHeight="1" x14ac:dyDescent="0.2">
      <c r="A15" s="144" t="s">
        <v>242</v>
      </c>
      <c r="B15" s="145" t="s">
        <v>243</v>
      </c>
      <c r="C15" s="146">
        <f>'Civil_New_Class Roo_Schedul '!G95*0</f>
        <v>0</v>
      </c>
      <c r="D15" s="147"/>
      <c r="E15" s="128"/>
      <c r="F15" s="128"/>
    </row>
    <row r="16" spans="1:6" ht="30" customHeight="1" x14ac:dyDescent="0.2">
      <c r="A16" s="144" t="s">
        <v>244</v>
      </c>
      <c r="B16" s="148" t="s">
        <v>245</v>
      </c>
      <c r="C16" s="146">
        <f>'Civil_New_Clas Room_Non Schedul'!G23*0</f>
        <v>0</v>
      </c>
      <c r="D16" s="147"/>
      <c r="E16" s="128"/>
      <c r="F16" s="128"/>
    </row>
    <row r="17" spans="1:6" ht="22.5" customHeight="1" x14ac:dyDescent="0.2">
      <c r="A17" s="144" t="s">
        <v>251</v>
      </c>
      <c r="B17" s="148" t="s">
        <v>345</v>
      </c>
      <c r="C17" s="146">
        <f>'Material Carriage '!S24*0</f>
        <v>0</v>
      </c>
      <c r="D17" s="147"/>
      <c r="E17" s="128"/>
      <c r="F17" s="128"/>
    </row>
    <row r="18" spans="1:6" ht="21" customHeight="1" x14ac:dyDescent="0.25">
      <c r="A18" s="144">
        <v>2</v>
      </c>
      <c r="B18" s="149" t="s">
        <v>247</v>
      </c>
      <c r="C18" s="150"/>
      <c r="D18" s="132"/>
      <c r="E18" s="128"/>
      <c r="F18" s="128"/>
    </row>
    <row r="19" spans="1:6" ht="30" customHeight="1" x14ac:dyDescent="0.2">
      <c r="A19" s="151" t="s">
        <v>242</v>
      </c>
      <c r="B19" s="145" t="s">
        <v>346</v>
      </c>
      <c r="C19" s="146">
        <f>'Bill 4 Elect sched'!G34*0</f>
        <v>0</v>
      </c>
      <c r="D19" s="132"/>
      <c r="E19" s="128"/>
      <c r="F19" s="128"/>
    </row>
    <row r="20" spans="1:6" ht="30" customHeight="1" thickBot="1" x14ac:dyDescent="0.25">
      <c r="A20" s="151" t="s">
        <v>244</v>
      </c>
      <c r="B20" s="148" t="s">
        <v>347</v>
      </c>
      <c r="C20" s="146">
        <f>'Bill 4 Elect Non Sched'!G32*0</f>
        <v>0</v>
      </c>
      <c r="D20" s="132"/>
      <c r="E20" s="128"/>
      <c r="F20" s="128"/>
    </row>
    <row r="21" spans="1:6" ht="30" customHeight="1" x14ac:dyDescent="0.25">
      <c r="A21" s="253"/>
      <c r="B21" s="152" t="s">
        <v>344</v>
      </c>
      <c r="C21" s="254">
        <f>C15+C17+C19</f>
        <v>0</v>
      </c>
      <c r="D21" s="132"/>
      <c r="E21" s="128"/>
      <c r="F21" s="128"/>
    </row>
    <row r="22" spans="1:6" ht="15.75" thickBot="1" x14ac:dyDescent="0.3">
      <c r="A22" s="255"/>
      <c r="B22" s="256" t="s">
        <v>348</v>
      </c>
      <c r="C22" s="257">
        <f>C16+C20</f>
        <v>0</v>
      </c>
      <c r="D22" s="132"/>
      <c r="E22" s="128"/>
      <c r="F22" s="128"/>
    </row>
    <row r="23" spans="1:6" ht="15.75" thickTop="1" x14ac:dyDescent="0.25">
      <c r="A23" s="132"/>
      <c r="B23" s="140"/>
      <c r="C23" s="153"/>
    </row>
  </sheetData>
  <mergeCells count="11">
    <mergeCell ref="A1:B1"/>
    <mergeCell ref="A12:A13"/>
    <mergeCell ref="B12:B13"/>
    <mergeCell ref="C12:C13"/>
    <mergeCell ref="A2:C2"/>
    <mergeCell ref="A3:C3"/>
    <mergeCell ref="A4:C4"/>
    <mergeCell ref="A5:C5"/>
    <mergeCell ref="A7:C7"/>
    <mergeCell ref="A9:B9"/>
    <mergeCell ref="A10:B10"/>
  </mergeCells>
  <printOptions horizontalCentered="1"/>
  <pageMargins left="0.7" right="0.7" top="0.45" bottom="1" header="0.3" footer="0.3"/>
  <pageSetup paperSize="9" scale="93" orientation="portrait" verticalDpi="1200" r:id="rId1"/>
  <headerFooter>
    <oddFooter>&amp;LEngineer Estimate&amp;C&amp;P&amp;RSeptember 2015</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6"/>
  <sheetViews>
    <sheetView view="pageBreakPreview" zoomScale="77" zoomScaleSheetLayoutView="77" workbookViewId="0">
      <selection activeCell="C12" sqref="C12:C13"/>
    </sheetView>
  </sheetViews>
  <sheetFormatPr defaultRowHeight="15" x14ac:dyDescent="0.25"/>
  <cols>
    <col min="1" max="1" width="8.7109375" style="83" customWidth="1"/>
    <col min="2" max="2" width="46.7109375" customWidth="1"/>
    <col min="3" max="3" width="8.7109375" customWidth="1"/>
    <col min="4" max="5" width="12" customWidth="1"/>
    <col min="6" max="6" width="20.7109375" customWidth="1"/>
    <col min="7" max="7" width="14.5703125" bestFit="1" customWidth="1"/>
    <col min="251" max="251" width="15.28515625" customWidth="1"/>
    <col min="252" max="252" width="48.85546875" customWidth="1"/>
    <col min="253" max="253" width="12.5703125" customWidth="1"/>
    <col min="254" max="254" width="17.7109375" customWidth="1"/>
    <col min="255" max="255" width="14.85546875" customWidth="1"/>
    <col min="256" max="256" width="17.28515625" customWidth="1"/>
    <col min="257" max="257" width="21.5703125" customWidth="1"/>
    <col min="507" max="507" width="15.28515625" customWidth="1"/>
    <col min="508" max="508" width="48.85546875" customWidth="1"/>
    <col min="509" max="509" width="12.5703125" customWidth="1"/>
    <col min="510" max="510" width="17.7109375" customWidth="1"/>
    <col min="511" max="511" width="14.85546875" customWidth="1"/>
    <col min="512" max="512" width="17.28515625" customWidth="1"/>
    <col min="513" max="513" width="21.5703125" customWidth="1"/>
    <col min="763" max="763" width="15.28515625" customWidth="1"/>
    <col min="764" max="764" width="48.85546875" customWidth="1"/>
    <col min="765" max="765" width="12.5703125" customWidth="1"/>
    <col min="766" max="766" width="17.7109375" customWidth="1"/>
    <col min="767" max="767" width="14.85546875" customWidth="1"/>
    <col min="768" max="768" width="17.28515625" customWidth="1"/>
    <col min="769" max="769" width="21.5703125" customWidth="1"/>
    <col min="1019" max="1019" width="15.28515625" customWidth="1"/>
    <col min="1020" max="1020" width="48.85546875" customWidth="1"/>
    <col min="1021" max="1021" width="12.5703125" customWidth="1"/>
    <col min="1022" max="1022" width="17.7109375" customWidth="1"/>
    <col min="1023" max="1023" width="14.85546875" customWidth="1"/>
    <col min="1024" max="1024" width="17.28515625" customWidth="1"/>
    <col min="1025" max="1025" width="21.5703125" customWidth="1"/>
    <col min="1275" max="1275" width="15.28515625" customWidth="1"/>
    <col min="1276" max="1276" width="48.85546875" customWidth="1"/>
    <col min="1277" max="1277" width="12.5703125" customWidth="1"/>
    <col min="1278" max="1278" width="17.7109375" customWidth="1"/>
    <col min="1279" max="1279" width="14.85546875" customWidth="1"/>
    <col min="1280" max="1280" width="17.28515625" customWidth="1"/>
    <col min="1281" max="1281" width="21.5703125" customWidth="1"/>
    <col min="1531" max="1531" width="15.28515625" customWidth="1"/>
    <col min="1532" max="1532" width="48.85546875" customWidth="1"/>
    <col min="1533" max="1533" width="12.5703125" customWidth="1"/>
    <col min="1534" max="1534" width="17.7109375" customWidth="1"/>
    <col min="1535" max="1535" width="14.85546875" customWidth="1"/>
    <col min="1536" max="1536" width="17.28515625" customWidth="1"/>
    <col min="1537" max="1537" width="21.5703125" customWidth="1"/>
    <col min="1787" max="1787" width="15.28515625" customWidth="1"/>
    <col min="1788" max="1788" width="48.85546875" customWidth="1"/>
    <col min="1789" max="1789" width="12.5703125" customWidth="1"/>
    <col min="1790" max="1790" width="17.7109375" customWidth="1"/>
    <col min="1791" max="1791" width="14.85546875" customWidth="1"/>
    <col min="1792" max="1792" width="17.28515625" customWidth="1"/>
    <col min="1793" max="1793" width="21.5703125" customWidth="1"/>
    <col min="2043" max="2043" width="15.28515625" customWidth="1"/>
    <col min="2044" max="2044" width="48.85546875" customWidth="1"/>
    <col min="2045" max="2045" width="12.5703125" customWidth="1"/>
    <col min="2046" max="2046" width="17.7109375" customWidth="1"/>
    <col min="2047" max="2047" width="14.85546875" customWidth="1"/>
    <col min="2048" max="2048" width="17.28515625" customWidth="1"/>
    <col min="2049" max="2049" width="21.5703125" customWidth="1"/>
    <col min="2299" max="2299" width="15.28515625" customWidth="1"/>
    <col min="2300" max="2300" width="48.85546875" customWidth="1"/>
    <col min="2301" max="2301" width="12.5703125" customWidth="1"/>
    <col min="2302" max="2302" width="17.7109375" customWidth="1"/>
    <col min="2303" max="2303" width="14.85546875" customWidth="1"/>
    <col min="2304" max="2304" width="17.28515625" customWidth="1"/>
    <col min="2305" max="2305" width="21.5703125" customWidth="1"/>
    <col min="2555" max="2555" width="15.28515625" customWidth="1"/>
    <col min="2556" max="2556" width="48.85546875" customWidth="1"/>
    <col min="2557" max="2557" width="12.5703125" customWidth="1"/>
    <col min="2558" max="2558" width="17.7109375" customWidth="1"/>
    <col min="2559" max="2559" width="14.85546875" customWidth="1"/>
    <col min="2560" max="2560" width="17.28515625" customWidth="1"/>
    <col min="2561" max="2561" width="21.5703125" customWidth="1"/>
    <col min="2811" max="2811" width="15.28515625" customWidth="1"/>
    <col min="2812" max="2812" width="48.85546875" customWidth="1"/>
    <col min="2813" max="2813" width="12.5703125" customWidth="1"/>
    <col min="2814" max="2814" width="17.7109375" customWidth="1"/>
    <col min="2815" max="2815" width="14.85546875" customWidth="1"/>
    <col min="2816" max="2816" width="17.28515625" customWidth="1"/>
    <col min="2817" max="2817" width="21.5703125" customWidth="1"/>
    <col min="3067" max="3067" width="15.28515625" customWidth="1"/>
    <col min="3068" max="3068" width="48.85546875" customWidth="1"/>
    <col min="3069" max="3069" width="12.5703125" customWidth="1"/>
    <col min="3070" max="3070" width="17.7109375" customWidth="1"/>
    <col min="3071" max="3071" width="14.85546875" customWidth="1"/>
    <col min="3072" max="3072" width="17.28515625" customWidth="1"/>
    <col min="3073" max="3073" width="21.5703125" customWidth="1"/>
    <col min="3323" max="3323" width="15.28515625" customWidth="1"/>
    <col min="3324" max="3324" width="48.85546875" customWidth="1"/>
    <col min="3325" max="3325" width="12.5703125" customWidth="1"/>
    <col min="3326" max="3326" width="17.7109375" customWidth="1"/>
    <col min="3327" max="3327" width="14.85546875" customWidth="1"/>
    <col min="3328" max="3328" width="17.28515625" customWidth="1"/>
    <col min="3329" max="3329" width="21.5703125" customWidth="1"/>
    <col min="3579" max="3579" width="15.28515625" customWidth="1"/>
    <col min="3580" max="3580" width="48.85546875" customWidth="1"/>
    <col min="3581" max="3581" width="12.5703125" customWidth="1"/>
    <col min="3582" max="3582" width="17.7109375" customWidth="1"/>
    <col min="3583" max="3583" width="14.85546875" customWidth="1"/>
    <col min="3584" max="3584" width="17.28515625" customWidth="1"/>
    <col min="3585" max="3585" width="21.5703125" customWidth="1"/>
    <col min="3835" max="3835" width="15.28515625" customWidth="1"/>
    <col min="3836" max="3836" width="48.85546875" customWidth="1"/>
    <col min="3837" max="3837" width="12.5703125" customWidth="1"/>
    <col min="3838" max="3838" width="17.7109375" customWidth="1"/>
    <col min="3839" max="3839" width="14.85546875" customWidth="1"/>
    <col min="3840" max="3840" width="17.28515625" customWidth="1"/>
    <col min="3841" max="3841" width="21.5703125" customWidth="1"/>
    <col min="4091" max="4091" width="15.28515625" customWidth="1"/>
    <col min="4092" max="4092" width="48.85546875" customWidth="1"/>
    <col min="4093" max="4093" width="12.5703125" customWidth="1"/>
    <col min="4094" max="4094" width="17.7109375" customWidth="1"/>
    <col min="4095" max="4095" width="14.85546875" customWidth="1"/>
    <col min="4096" max="4096" width="17.28515625" customWidth="1"/>
    <col min="4097" max="4097" width="21.5703125" customWidth="1"/>
    <col min="4347" max="4347" width="15.28515625" customWidth="1"/>
    <col min="4348" max="4348" width="48.85546875" customWidth="1"/>
    <col min="4349" max="4349" width="12.5703125" customWidth="1"/>
    <col min="4350" max="4350" width="17.7109375" customWidth="1"/>
    <col min="4351" max="4351" width="14.85546875" customWidth="1"/>
    <col min="4352" max="4352" width="17.28515625" customWidth="1"/>
    <col min="4353" max="4353" width="21.5703125" customWidth="1"/>
    <col min="4603" max="4603" width="15.28515625" customWidth="1"/>
    <col min="4604" max="4604" width="48.85546875" customWidth="1"/>
    <col min="4605" max="4605" width="12.5703125" customWidth="1"/>
    <col min="4606" max="4606" width="17.7109375" customWidth="1"/>
    <col min="4607" max="4607" width="14.85546875" customWidth="1"/>
    <col min="4608" max="4608" width="17.28515625" customWidth="1"/>
    <col min="4609" max="4609" width="21.5703125" customWidth="1"/>
    <col min="4859" max="4859" width="15.28515625" customWidth="1"/>
    <col min="4860" max="4860" width="48.85546875" customWidth="1"/>
    <col min="4861" max="4861" width="12.5703125" customWidth="1"/>
    <col min="4862" max="4862" width="17.7109375" customWidth="1"/>
    <col min="4863" max="4863" width="14.85546875" customWidth="1"/>
    <col min="4864" max="4864" width="17.28515625" customWidth="1"/>
    <col min="4865" max="4865" width="21.5703125" customWidth="1"/>
    <col min="5115" max="5115" width="15.28515625" customWidth="1"/>
    <col min="5116" max="5116" width="48.85546875" customWidth="1"/>
    <col min="5117" max="5117" width="12.5703125" customWidth="1"/>
    <col min="5118" max="5118" width="17.7109375" customWidth="1"/>
    <col min="5119" max="5119" width="14.85546875" customWidth="1"/>
    <col min="5120" max="5120" width="17.28515625" customWidth="1"/>
    <col min="5121" max="5121" width="21.5703125" customWidth="1"/>
    <col min="5371" max="5371" width="15.28515625" customWidth="1"/>
    <col min="5372" max="5372" width="48.85546875" customWidth="1"/>
    <col min="5373" max="5373" width="12.5703125" customWidth="1"/>
    <col min="5374" max="5374" width="17.7109375" customWidth="1"/>
    <col min="5375" max="5375" width="14.85546875" customWidth="1"/>
    <col min="5376" max="5376" width="17.28515625" customWidth="1"/>
    <col min="5377" max="5377" width="21.5703125" customWidth="1"/>
    <col min="5627" max="5627" width="15.28515625" customWidth="1"/>
    <col min="5628" max="5628" width="48.85546875" customWidth="1"/>
    <col min="5629" max="5629" width="12.5703125" customWidth="1"/>
    <col min="5630" max="5630" width="17.7109375" customWidth="1"/>
    <col min="5631" max="5631" width="14.85546875" customWidth="1"/>
    <col min="5632" max="5632" width="17.28515625" customWidth="1"/>
    <col min="5633" max="5633" width="21.5703125" customWidth="1"/>
    <col min="5883" max="5883" width="15.28515625" customWidth="1"/>
    <col min="5884" max="5884" width="48.85546875" customWidth="1"/>
    <col min="5885" max="5885" width="12.5703125" customWidth="1"/>
    <col min="5886" max="5886" width="17.7109375" customWidth="1"/>
    <col min="5887" max="5887" width="14.85546875" customWidth="1"/>
    <col min="5888" max="5888" width="17.28515625" customWidth="1"/>
    <col min="5889" max="5889" width="21.5703125" customWidth="1"/>
    <col min="6139" max="6139" width="15.28515625" customWidth="1"/>
    <col min="6140" max="6140" width="48.85546875" customWidth="1"/>
    <col min="6141" max="6141" width="12.5703125" customWidth="1"/>
    <col min="6142" max="6142" width="17.7109375" customWidth="1"/>
    <col min="6143" max="6143" width="14.85546875" customWidth="1"/>
    <col min="6144" max="6144" width="17.28515625" customWidth="1"/>
    <col min="6145" max="6145" width="21.5703125" customWidth="1"/>
    <col min="6395" max="6395" width="15.28515625" customWidth="1"/>
    <col min="6396" max="6396" width="48.85546875" customWidth="1"/>
    <col min="6397" max="6397" width="12.5703125" customWidth="1"/>
    <col min="6398" max="6398" width="17.7109375" customWidth="1"/>
    <col min="6399" max="6399" width="14.85546875" customWidth="1"/>
    <col min="6400" max="6400" width="17.28515625" customWidth="1"/>
    <col min="6401" max="6401" width="21.5703125" customWidth="1"/>
    <col min="6651" max="6651" width="15.28515625" customWidth="1"/>
    <col min="6652" max="6652" width="48.85546875" customWidth="1"/>
    <col min="6653" max="6653" width="12.5703125" customWidth="1"/>
    <col min="6654" max="6654" width="17.7109375" customWidth="1"/>
    <col min="6655" max="6655" width="14.85546875" customWidth="1"/>
    <col min="6656" max="6656" width="17.28515625" customWidth="1"/>
    <col min="6657" max="6657" width="21.5703125" customWidth="1"/>
    <col min="6907" max="6907" width="15.28515625" customWidth="1"/>
    <col min="6908" max="6908" width="48.85546875" customWidth="1"/>
    <col min="6909" max="6909" width="12.5703125" customWidth="1"/>
    <col min="6910" max="6910" width="17.7109375" customWidth="1"/>
    <col min="6911" max="6911" width="14.85546875" customWidth="1"/>
    <col min="6912" max="6912" width="17.28515625" customWidth="1"/>
    <col min="6913" max="6913" width="21.5703125" customWidth="1"/>
    <col min="7163" max="7163" width="15.28515625" customWidth="1"/>
    <col min="7164" max="7164" width="48.85546875" customWidth="1"/>
    <col min="7165" max="7165" width="12.5703125" customWidth="1"/>
    <col min="7166" max="7166" width="17.7109375" customWidth="1"/>
    <col min="7167" max="7167" width="14.85546875" customWidth="1"/>
    <col min="7168" max="7168" width="17.28515625" customWidth="1"/>
    <col min="7169" max="7169" width="21.5703125" customWidth="1"/>
    <col min="7419" max="7419" width="15.28515625" customWidth="1"/>
    <col min="7420" max="7420" width="48.85546875" customWidth="1"/>
    <col min="7421" max="7421" width="12.5703125" customWidth="1"/>
    <col min="7422" max="7422" width="17.7109375" customWidth="1"/>
    <col min="7423" max="7423" width="14.85546875" customWidth="1"/>
    <col min="7424" max="7424" width="17.28515625" customWidth="1"/>
    <col min="7425" max="7425" width="21.5703125" customWidth="1"/>
    <col min="7675" max="7675" width="15.28515625" customWidth="1"/>
    <col min="7676" max="7676" width="48.85546875" customWidth="1"/>
    <col min="7677" max="7677" width="12.5703125" customWidth="1"/>
    <col min="7678" max="7678" width="17.7109375" customWidth="1"/>
    <col min="7679" max="7679" width="14.85546875" customWidth="1"/>
    <col min="7680" max="7680" width="17.28515625" customWidth="1"/>
    <col min="7681" max="7681" width="21.5703125" customWidth="1"/>
    <col min="7931" max="7931" width="15.28515625" customWidth="1"/>
    <col min="7932" max="7932" width="48.85546875" customWidth="1"/>
    <col min="7933" max="7933" width="12.5703125" customWidth="1"/>
    <col min="7934" max="7934" width="17.7109375" customWidth="1"/>
    <col min="7935" max="7935" width="14.85546875" customWidth="1"/>
    <col min="7936" max="7936" width="17.28515625" customWidth="1"/>
    <col min="7937" max="7937" width="21.5703125" customWidth="1"/>
    <col min="8187" max="8187" width="15.28515625" customWidth="1"/>
    <col min="8188" max="8188" width="48.85546875" customWidth="1"/>
    <col min="8189" max="8189" width="12.5703125" customWidth="1"/>
    <col min="8190" max="8190" width="17.7109375" customWidth="1"/>
    <col min="8191" max="8191" width="14.85546875" customWidth="1"/>
    <col min="8192" max="8192" width="17.28515625" customWidth="1"/>
    <col min="8193" max="8193" width="21.5703125" customWidth="1"/>
    <col min="8443" max="8443" width="15.28515625" customWidth="1"/>
    <col min="8444" max="8444" width="48.85546875" customWidth="1"/>
    <col min="8445" max="8445" width="12.5703125" customWidth="1"/>
    <col min="8446" max="8446" width="17.7109375" customWidth="1"/>
    <col min="8447" max="8447" width="14.85546875" customWidth="1"/>
    <col min="8448" max="8448" width="17.28515625" customWidth="1"/>
    <col min="8449" max="8449" width="21.5703125" customWidth="1"/>
    <col min="8699" max="8699" width="15.28515625" customWidth="1"/>
    <col min="8700" max="8700" width="48.85546875" customWidth="1"/>
    <col min="8701" max="8701" width="12.5703125" customWidth="1"/>
    <col min="8702" max="8702" width="17.7109375" customWidth="1"/>
    <col min="8703" max="8703" width="14.85546875" customWidth="1"/>
    <col min="8704" max="8704" width="17.28515625" customWidth="1"/>
    <col min="8705" max="8705" width="21.5703125" customWidth="1"/>
    <col min="8955" max="8955" width="15.28515625" customWidth="1"/>
    <col min="8956" max="8956" width="48.85546875" customWidth="1"/>
    <col min="8957" max="8957" width="12.5703125" customWidth="1"/>
    <col min="8958" max="8958" width="17.7109375" customWidth="1"/>
    <col min="8959" max="8959" width="14.85546875" customWidth="1"/>
    <col min="8960" max="8960" width="17.28515625" customWidth="1"/>
    <col min="8961" max="8961" width="21.5703125" customWidth="1"/>
    <col min="9211" max="9211" width="15.28515625" customWidth="1"/>
    <col min="9212" max="9212" width="48.85546875" customWidth="1"/>
    <col min="9213" max="9213" width="12.5703125" customWidth="1"/>
    <col min="9214" max="9214" width="17.7109375" customWidth="1"/>
    <col min="9215" max="9215" width="14.85546875" customWidth="1"/>
    <col min="9216" max="9216" width="17.28515625" customWidth="1"/>
    <col min="9217" max="9217" width="21.5703125" customWidth="1"/>
    <col min="9467" max="9467" width="15.28515625" customWidth="1"/>
    <col min="9468" max="9468" width="48.85546875" customWidth="1"/>
    <col min="9469" max="9469" width="12.5703125" customWidth="1"/>
    <col min="9470" max="9470" width="17.7109375" customWidth="1"/>
    <col min="9471" max="9471" width="14.85546875" customWidth="1"/>
    <col min="9472" max="9472" width="17.28515625" customWidth="1"/>
    <col min="9473" max="9473" width="21.5703125" customWidth="1"/>
    <col min="9723" max="9723" width="15.28515625" customWidth="1"/>
    <col min="9724" max="9724" width="48.85546875" customWidth="1"/>
    <col min="9725" max="9725" width="12.5703125" customWidth="1"/>
    <col min="9726" max="9726" width="17.7109375" customWidth="1"/>
    <col min="9727" max="9727" width="14.85546875" customWidth="1"/>
    <col min="9728" max="9728" width="17.28515625" customWidth="1"/>
    <col min="9729" max="9729" width="21.5703125" customWidth="1"/>
    <col min="9979" max="9979" width="15.28515625" customWidth="1"/>
    <col min="9980" max="9980" width="48.85546875" customWidth="1"/>
    <col min="9981" max="9981" width="12.5703125" customWidth="1"/>
    <col min="9982" max="9982" width="17.7109375" customWidth="1"/>
    <col min="9983" max="9983" width="14.85546875" customWidth="1"/>
    <col min="9984" max="9984" width="17.28515625" customWidth="1"/>
    <col min="9985" max="9985" width="21.5703125" customWidth="1"/>
    <col min="10235" max="10235" width="15.28515625" customWidth="1"/>
    <col min="10236" max="10236" width="48.85546875" customWidth="1"/>
    <col min="10237" max="10237" width="12.5703125" customWidth="1"/>
    <col min="10238" max="10238" width="17.7109375" customWidth="1"/>
    <col min="10239" max="10239" width="14.85546875" customWidth="1"/>
    <col min="10240" max="10240" width="17.28515625" customWidth="1"/>
    <col min="10241" max="10241" width="21.5703125" customWidth="1"/>
    <col min="10491" max="10491" width="15.28515625" customWidth="1"/>
    <col min="10492" max="10492" width="48.85546875" customWidth="1"/>
    <col min="10493" max="10493" width="12.5703125" customWidth="1"/>
    <col min="10494" max="10494" width="17.7109375" customWidth="1"/>
    <col min="10495" max="10495" width="14.85546875" customWidth="1"/>
    <col min="10496" max="10496" width="17.28515625" customWidth="1"/>
    <col min="10497" max="10497" width="21.5703125" customWidth="1"/>
    <col min="10747" max="10747" width="15.28515625" customWidth="1"/>
    <col min="10748" max="10748" width="48.85546875" customWidth="1"/>
    <col min="10749" max="10749" width="12.5703125" customWidth="1"/>
    <col min="10750" max="10750" width="17.7109375" customWidth="1"/>
    <col min="10751" max="10751" width="14.85546875" customWidth="1"/>
    <col min="10752" max="10752" width="17.28515625" customWidth="1"/>
    <col min="10753" max="10753" width="21.5703125" customWidth="1"/>
    <col min="11003" max="11003" width="15.28515625" customWidth="1"/>
    <col min="11004" max="11004" width="48.85546875" customWidth="1"/>
    <col min="11005" max="11005" width="12.5703125" customWidth="1"/>
    <col min="11006" max="11006" width="17.7109375" customWidth="1"/>
    <col min="11007" max="11007" width="14.85546875" customWidth="1"/>
    <col min="11008" max="11008" width="17.28515625" customWidth="1"/>
    <col min="11009" max="11009" width="21.5703125" customWidth="1"/>
    <col min="11259" max="11259" width="15.28515625" customWidth="1"/>
    <col min="11260" max="11260" width="48.85546875" customWidth="1"/>
    <col min="11261" max="11261" width="12.5703125" customWidth="1"/>
    <col min="11262" max="11262" width="17.7109375" customWidth="1"/>
    <col min="11263" max="11263" width="14.85546875" customWidth="1"/>
    <col min="11264" max="11264" width="17.28515625" customWidth="1"/>
    <col min="11265" max="11265" width="21.5703125" customWidth="1"/>
    <col min="11515" max="11515" width="15.28515625" customWidth="1"/>
    <col min="11516" max="11516" width="48.85546875" customWidth="1"/>
    <col min="11517" max="11517" width="12.5703125" customWidth="1"/>
    <col min="11518" max="11518" width="17.7109375" customWidth="1"/>
    <col min="11519" max="11519" width="14.85546875" customWidth="1"/>
    <col min="11520" max="11520" width="17.28515625" customWidth="1"/>
    <col min="11521" max="11521" width="21.5703125" customWidth="1"/>
    <col min="11771" max="11771" width="15.28515625" customWidth="1"/>
    <col min="11772" max="11772" width="48.85546875" customWidth="1"/>
    <col min="11773" max="11773" width="12.5703125" customWidth="1"/>
    <col min="11774" max="11774" width="17.7109375" customWidth="1"/>
    <col min="11775" max="11775" width="14.85546875" customWidth="1"/>
    <col min="11776" max="11776" width="17.28515625" customWidth="1"/>
    <col min="11777" max="11777" width="21.5703125" customWidth="1"/>
    <col min="12027" max="12027" width="15.28515625" customWidth="1"/>
    <col min="12028" max="12028" width="48.85546875" customWidth="1"/>
    <col min="12029" max="12029" width="12.5703125" customWidth="1"/>
    <col min="12030" max="12030" width="17.7109375" customWidth="1"/>
    <col min="12031" max="12031" width="14.85546875" customWidth="1"/>
    <col min="12032" max="12032" width="17.28515625" customWidth="1"/>
    <col min="12033" max="12033" width="21.5703125" customWidth="1"/>
    <col min="12283" max="12283" width="15.28515625" customWidth="1"/>
    <col min="12284" max="12284" width="48.85546875" customWidth="1"/>
    <col min="12285" max="12285" width="12.5703125" customWidth="1"/>
    <col min="12286" max="12286" width="17.7109375" customWidth="1"/>
    <col min="12287" max="12287" width="14.85546875" customWidth="1"/>
    <col min="12288" max="12288" width="17.28515625" customWidth="1"/>
    <col min="12289" max="12289" width="21.5703125" customWidth="1"/>
    <col min="12539" max="12539" width="15.28515625" customWidth="1"/>
    <col min="12540" max="12540" width="48.85546875" customWidth="1"/>
    <col min="12541" max="12541" width="12.5703125" customWidth="1"/>
    <col min="12542" max="12542" width="17.7109375" customWidth="1"/>
    <col min="12543" max="12543" width="14.85546875" customWidth="1"/>
    <col min="12544" max="12544" width="17.28515625" customWidth="1"/>
    <col min="12545" max="12545" width="21.5703125" customWidth="1"/>
    <col min="12795" max="12795" width="15.28515625" customWidth="1"/>
    <col min="12796" max="12796" width="48.85546875" customWidth="1"/>
    <col min="12797" max="12797" width="12.5703125" customWidth="1"/>
    <col min="12798" max="12798" width="17.7109375" customWidth="1"/>
    <col min="12799" max="12799" width="14.85546875" customWidth="1"/>
    <col min="12800" max="12800" width="17.28515625" customWidth="1"/>
    <col min="12801" max="12801" width="21.5703125" customWidth="1"/>
    <col min="13051" max="13051" width="15.28515625" customWidth="1"/>
    <col min="13052" max="13052" width="48.85546875" customWidth="1"/>
    <col min="13053" max="13053" width="12.5703125" customWidth="1"/>
    <col min="13054" max="13054" width="17.7109375" customWidth="1"/>
    <col min="13055" max="13055" width="14.85546875" customWidth="1"/>
    <col min="13056" max="13056" width="17.28515625" customWidth="1"/>
    <col min="13057" max="13057" width="21.5703125" customWidth="1"/>
    <col min="13307" max="13307" width="15.28515625" customWidth="1"/>
    <col min="13308" max="13308" width="48.85546875" customWidth="1"/>
    <col min="13309" max="13309" width="12.5703125" customWidth="1"/>
    <col min="13310" max="13310" width="17.7109375" customWidth="1"/>
    <col min="13311" max="13311" width="14.85546875" customWidth="1"/>
    <col min="13312" max="13312" width="17.28515625" customWidth="1"/>
    <col min="13313" max="13313" width="21.5703125" customWidth="1"/>
    <col min="13563" max="13563" width="15.28515625" customWidth="1"/>
    <col min="13564" max="13564" width="48.85546875" customWidth="1"/>
    <col min="13565" max="13565" width="12.5703125" customWidth="1"/>
    <col min="13566" max="13566" width="17.7109375" customWidth="1"/>
    <col min="13567" max="13567" width="14.85546875" customWidth="1"/>
    <col min="13568" max="13568" width="17.28515625" customWidth="1"/>
    <col min="13569" max="13569" width="21.5703125" customWidth="1"/>
    <col min="13819" max="13819" width="15.28515625" customWidth="1"/>
    <col min="13820" max="13820" width="48.85546875" customWidth="1"/>
    <col min="13821" max="13821" width="12.5703125" customWidth="1"/>
    <col min="13822" max="13822" width="17.7109375" customWidth="1"/>
    <col min="13823" max="13823" width="14.85546875" customWidth="1"/>
    <col min="13824" max="13824" width="17.28515625" customWidth="1"/>
    <col min="13825" max="13825" width="21.5703125" customWidth="1"/>
    <col min="14075" max="14075" width="15.28515625" customWidth="1"/>
    <col min="14076" max="14076" width="48.85546875" customWidth="1"/>
    <col min="14077" max="14077" width="12.5703125" customWidth="1"/>
    <col min="14078" max="14078" width="17.7109375" customWidth="1"/>
    <col min="14079" max="14079" width="14.85546875" customWidth="1"/>
    <col min="14080" max="14080" width="17.28515625" customWidth="1"/>
    <col min="14081" max="14081" width="21.5703125" customWidth="1"/>
    <col min="14331" max="14331" width="15.28515625" customWidth="1"/>
    <col min="14332" max="14332" width="48.85546875" customWidth="1"/>
    <col min="14333" max="14333" width="12.5703125" customWidth="1"/>
    <col min="14334" max="14334" width="17.7109375" customWidth="1"/>
    <col min="14335" max="14335" width="14.85546875" customWidth="1"/>
    <col min="14336" max="14336" width="17.28515625" customWidth="1"/>
    <col min="14337" max="14337" width="21.5703125" customWidth="1"/>
    <col min="14587" max="14587" width="15.28515625" customWidth="1"/>
    <col min="14588" max="14588" width="48.85546875" customWidth="1"/>
    <col min="14589" max="14589" width="12.5703125" customWidth="1"/>
    <col min="14590" max="14590" width="17.7109375" customWidth="1"/>
    <col min="14591" max="14591" width="14.85546875" customWidth="1"/>
    <col min="14592" max="14592" width="17.28515625" customWidth="1"/>
    <col min="14593" max="14593" width="21.5703125" customWidth="1"/>
    <col min="14843" max="14843" width="15.28515625" customWidth="1"/>
    <col min="14844" max="14844" width="48.85546875" customWidth="1"/>
    <col min="14845" max="14845" width="12.5703125" customWidth="1"/>
    <col min="14846" max="14846" width="17.7109375" customWidth="1"/>
    <col min="14847" max="14847" width="14.85546875" customWidth="1"/>
    <col min="14848" max="14848" width="17.28515625" customWidth="1"/>
    <col min="14849" max="14849" width="21.5703125" customWidth="1"/>
    <col min="15099" max="15099" width="15.28515625" customWidth="1"/>
    <col min="15100" max="15100" width="48.85546875" customWidth="1"/>
    <col min="15101" max="15101" width="12.5703125" customWidth="1"/>
    <col min="15102" max="15102" width="17.7109375" customWidth="1"/>
    <col min="15103" max="15103" width="14.85546875" customWidth="1"/>
    <col min="15104" max="15104" width="17.28515625" customWidth="1"/>
    <col min="15105" max="15105" width="21.5703125" customWidth="1"/>
    <col min="15355" max="15355" width="15.28515625" customWidth="1"/>
    <col min="15356" max="15356" width="48.85546875" customWidth="1"/>
    <col min="15357" max="15357" width="12.5703125" customWidth="1"/>
    <col min="15358" max="15358" width="17.7109375" customWidth="1"/>
    <col min="15359" max="15359" width="14.85546875" customWidth="1"/>
    <col min="15360" max="15360" width="17.28515625" customWidth="1"/>
    <col min="15361" max="15361" width="21.5703125" customWidth="1"/>
    <col min="15611" max="15611" width="15.28515625" customWidth="1"/>
    <col min="15612" max="15612" width="48.85546875" customWidth="1"/>
    <col min="15613" max="15613" width="12.5703125" customWidth="1"/>
    <col min="15614" max="15614" width="17.7109375" customWidth="1"/>
    <col min="15615" max="15615" width="14.85546875" customWidth="1"/>
    <col min="15616" max="15616" width="17.28515625" customWidth="1"/>
    <col min="15617" max="15617" width="21.5703125" customWidth="1"/>
    <col min="15867" max="15867" width="15.28515625" customWidth="1"/>
    <col min="15868" max="15868" width="48.85546875" customWidth="1"/>
    <col min="15869" max="15869" width="12.5703125" customWidth="1"/>
    <col min="15870" max="15870" width="17.7109375" customWidth="1"/>
    <col min="15871" max="15871" width="14.85546875" customWidth="1"/>
    <col min="15872" max="15872" width="17.28515625" customWidth="1"/>
    <col min="15873" max="15873" width="21.5703125" customWidth="1"/>
    <col min="16123" max="16123" width="15.28515625" customWidth="1"/>
    <col min="16124" max="16124" width="48.85546875" customWidth="1"/>
    <col min="16125" max="16125" width="12.5703125" customWidth="1"/>
    <col min="16126" max="16126" width="17.7109375" customWidth="1"/>
    <col min="16127" max="16127" width="14.85546875" customWidth="1"/>
    <col min="16128" max="16128" width="17.28515625" customWidth="1"/>
    <col min="16129" max="16129" width="21.5703125" customWidth="1"/>
  </cols>
  <sheetData>
    <row r="1" spans="1:7" ht="27.75" customHeight="1" x14ac:dyDescent="0.25">
      <c r="A1" s="330" t="s">
        <v>358</v>
      </c>
      <c r="B1" s="330"/>
      <c r="C1" s="330"/>
      <c r="D1" s="330"/>
      <c r="E1" s="205"/>
      <c r="F1" s="331" t="s">
        <v>377</v>
      </c>
      <c r="G1" s="331"/>
    </row>
    <row r="2" spans="1:7" x14ac:dyDescent="0.25">
      <c r="A2" s="20"/>
      <c r="B2" s="21"/>
      <c r="C2" s="206"/>
      <c r="D2" s="18"/>
      <c r="E2" s="332"/>
      <c r="F2" s="332"/>
      <c r="G2" s="332"/>
    </row>
    <row r="3" spans="1:7" ht="15" customHeight="1" x14ac:dyDescent="0.25">
      <c r="A3" s="333" t="s">
        <v>359</v>
      </c>
      <c r="B3" s="333"/>
      <c r="C3" s="333"/>
      <c r="D3" s="333"/>
      <c r="E3" s="333"/>
      <c r="F3" s="333"/>
      <c r="G3" s="333"/>
    </row>
    <row r="4" spans="1:7" ht="15" customHeight="1" x14ac:dyDescent="0.25">
      <c r="A4" s="319" t="s">
        <v>378</v>
      </c>
      <c r="B4" s="319"/>
      <c r="C4" s="207"/>
      <c r="D4" s="207"/>
      <c r="E4" s="207"/>
      <c r="F4" s="320" t="s">
        <v>360</v>
      </c>
      <c r="G4" s="320"/>
    </row>
    <row r="5" spans="1:7" ht="15" customHeight="1" x14ac:dyDescent="0.25">
      <c r="A5" s="319" t="s">
        <v>380</v>
      </c>
      <c r="B5" s="319"/>
      <c r="C5" s="207"/>
      <c r="D5" s="207"/>
      <c r="E5" s="207"/>
      <c r="F5" s="320" t="s">
        <v>361</v>
      </c>
      <c r="G5" s="320"/>
    </row>
    <row r="6" spans="1:7" ht="15" customHeight="1" x14ac:dyDescent="0.25">
      <c r="A6" s="203"/>
      <c r="B6" s="203"/>
      <c r="C6" s="203"/>
      <c r="D6" s="203"/>
      <c r="E6" s="203"/>
      <c r="F6" s="203"/>
      <c r="G6" s="203"/>
    </row>
    <row r="7" spans="1:7" x14ac:dyDescent="0.25">
      <c r="A7" s="208" t="s">
        <v>148</v>
      </c>
      <c r="B7" s="208"/>
      <c r="C7" s="28"/>
      <c r="D7" s="85"/>
      <c r="E7" s="64"/>
      <c r="F7" s="31"/>
      <c r="G7" s="65"/>
    </row>
    <row r="8" spans="1:7" ht="15.75" thickBot="1" x14ac:dyDescent="0.3">
      <c r="A8" s="323" t="s">
        <v>160</v>
      </c>
      <c r="B8" s="323"/>
      <c r="C8" s="28"/>
      <c r="D8" s="85"/>
      <c r="E8" s="64"/>
      <c r="F8" s="31"/>
      <c r="G8" s="65"/>
    </row>
    <row r="9" spans="1:7" ht="21" customHeight="1" thickTop="1" x14ac:dyDescent="0.25">
      <c r="A9" s="324" t="s">
        <v>87</v>
      </c>
      <c r="B9" s="326" t="s">
        <v>5</v>
      </c>
      <c r="C9" s="326" t="s">
        <v>3</v>
      </c>
      <c r="D9" s="328" t="s">
        <v>88</v>
      </c>
      <c r="E9" s="326" t="s">
        <v>89</v>
      </c>
      <c r="F9" s="326"/>
      <c r="G9" s="321" t="s">
        <v>90</v>
      </c>
    </row>
    <row r="10" spans="1:7" ht="36.75" customHeight="1" thickBot="1" x14ac:dyDescent="0.3">
      <c r="A10" s="325"/>
      <c r="B10" s="327"/>
      <c r="C10" s="327"/>
      <c r="D10" s="329"/>
      <c r="E10" s="66" t="s">
        <v>91</v>
      </c>
      <c r="F10" s="34" t="s">
        <v>92</v>
      </c>
      <c r="G10" s="322" t="s">
        <v>93</v>
      </c>
    </row>
    <row r="11" spans="1:7" ht="23.25" customHeight="1" thickTop="1" x14ac:dyDescent="0.25">
      <c r="A11" s="86">
        <v>1.1000000000000001</v>
      </c>
      <c r="B11" s="87" t="s">
        <v>161</v>
      </c>
      <c r="C11" s="69"/>
      <c r="D11" s="70"/>
      <c r="E11" s="71"/>
      <c r="F11" s="72"/>
      <c r="G11" s="73"/>
    </row>
    <row r="12" spans="1:7" x14ac:dyDescent="0.25">
      <c r="A12" s="74"/>
      <c r="B12" s="36"/>
      <c r="C12" s="37"/>
      <c r="D12" s="38"/>
      <c r="E12" s="39"/>
      <c r="F12" s="40"/>
      <c r="G12" s="41"/>
    </row>
    <row r="13" spans="1:7" ht="75" customHeight="1" x14ac:dyDescent="0.25">
      <c r="A13" s="74"/>
      <c r="B13" s="36" t="s">
        <v>162</v>
      </c>
      <c r="C13" s="37"/>
      <c r="D13" s="38"/>
      <c r="E13" s="39"/>
      <c r="F13" s="40"/>
      <c r="G13" s="41"/>
    </row>
    <row r="14" spans="1:7" ht="23.25" customHeight="1" x14ac:dyDescent="0.25">
      <c r="A14" s="74"/>
      <c r="B14" s="36" t="s">
        <v>163</v>
      </c>
      <c r="C14" s="37" t="s">
        <v>59</v>
      </c>
      <c r="D14" s="38">
        <f>Measuremnt!H16</f>
        <v>3120</v>
      </c>
      <c r="E14" s="39">
        <v>3.18</v>
      </c>
      <c r="F14" s="40"/>
      <c r="G14" s="41">
        <f>E14*D14</f>
        <v>9921.6</v>
      </c>
    </row>
    <row r="15" spans="1:7" x14ac:dyDescent="0.25">
      <c r="A15" s="74"/>
      <c r="B15" s="36"/>
      <c r="C15" s="37"/>
      <c r="D15" s="38"/>
      <c r="E15" s="39"/>
      <c r="F15" s="40"/>
      <c r="G15" s="41"/>
    </row>
    <row r="16" spans="1:7" x14ac:dyDescent="0.25">
      <c r="A16" s="88">
        <v>1.2</v>
      </c>
      <c r="B16" s="42" t="s">
        <v>164</v>
      </c>
      <c r="C16" s="37"/>
      <c r="D16" s="38"/>
      <c r="E16" s="39"/>
      <c r="F16" s="40"/>
      <c r="G16" s="41"/>
    </row>
    <row r="17" spans="1:7" ht="8.25" customHeight="1" x14ac:dyDescent="0.25">
      <c r="A17" s="89"/>
      <c r="B17" s="36"/>
      <c r="C17" s="37"/>
      <c r="D17" s="38"/>
      <c r="E17" s="39"/>
      <c r="F17" s="40"/>
      <c r="G17" s="41"/>
    </row>
    <row r="18" spans="1:7" ht="42.75" x14ac:dyDescent="0.25">
      <c r="A18" s="53" t="s">
        <v>165</v>
      </c>
      <c r="B18" s="36" t="s">
        <v>166</v>
      </c>
      <c r="C18" s="37" t="s">
        <v>59</v>
      </c>
      <c r="D18" s="38">
        <f>Measuremnt!H53</f>
        <v>1884.54</v>
      </c>
      <c r="E18" s="39">
        <v>1.51</v>
      </c>
      <c r="F18" s="40"/>
      <c r="G18" s="41">
        <f>E18*D18</f>
        <v>2845.6554000000001</v>
      </c>
    </row>
    <row r="19" spans="1:7" x14ac:dyDescent="0.25">
      <c r="A19" s="53"/>
      <c r="B19" s="36"/>
      <c r="C19" s="37"/>
      <c r="D19" s="38"/>
      <c r="E19" s="39"/>
      <c r="F19" s="40"/>
      <c r="G19" s="41"/>
    </row>
    <row r="20" spans="1:7" ht="24" customHeight="1" x14ac:dyDescent="0.25">
      <c r="A20" s="53" t="s">
        <v>167</v>
      </c>
      <c r="B20" s="42" t="s">
        <v>224</v>
      </c>
      <c r="C20" s="209"/>
      <c r="D20" s="38"/>
      <c r="E20" s="108"/>
      <c r="F20" s="40"/>
      <c r="G20" s="41"/>
    </row>
    <row r="21" spans="1:7" ht="32.25" customHeight="1" x14ac:dyDescent="0.25">
      <c r="A21" s="53"/>
      <c r="B21" s="36" t="s">
        <v>225</v>
      </c>
      <c r="C21" s="210"/>
      <c r="D21" s="38"/>
      <c r="E21" s="108"/>
      <c r="F21" s="40"/>
      <c r="G21" s="41"/>
    </row>
    <row r="22" spans="1:7" ht="18.75" customHeight="1" x14ac:dyDescent="0.25">
      <c r="A22" s="53"/>
      <c r="B22" s="36" t="s">
        <v>226</v>
      </c>
      <c r="C22" s="109" t="s">
        <v>59</v>
      </c>
      <c r="D22" s="38">
        <f>Measuremnt!H59</f>
        <v>2560</v>
      </c>
      <c r="E22" s="108">
        <v>2.11</v>
      </c>
      <c r="F22" s="40"/>
      <c r="G22" s="41">
        <f>E22*D22</f>
        <v>5401.5999999999995</v>
      </c>
    </row>
    <row r="23" spans="1:7" x14ac:dyDescent="0.25">
      <c r="A23" s="53"/>
      <c r="B23" s="36"/>
      <c r="C23" s="109"/>
      <c r="D23" s="38"/>
      <c r="E23" s="108"/>
      <c r="F23" s="40"/>
      <c r="G23" s="41"/>
    </row>
    <row r="24" spans="1:7" ht="63.75" customHeight="1" x14ac:dyDescent="0.25">
      <c r="A24" s="53"/>
      <c r="B24" s="36" t="s">
        <v>227</v>
      </c>
      <c r="C24" s="109"/>
      <c r="D24" s="38"/>
      <c r="E24" s="108"/>
      <c r="F24" s="40"/>
      <c r="G24" s="41"/>
    </row>
    <row r="25" spans="1:7" x14ac:dyDescent="0.25">
      <c r="A25" s="53"/>
      <c r="B25" s="36"/>
      <c r="C25" s="109"/>
      <c r="D25" s="38"/>
      <c r="E25" s="108"/>
      <c r="F25" s="40"/>
      <c r="G25" s="41"/>
    </row>
    <row r="26" spans="1:7" ht="28.5" x14ac:dyDescent="0.25">
      <c r="A26" s="53"/>
      <c r="B26" s="36" t="s">
        <v>228</v>
      </c>
      <c r="C26" s="109" t="s">
        <v>154</v>
      </c>
      <c r="D26" s="38">
        <f>D22</f>
        <v>2560</v>
      </c>
      <c r="E26" s="108">
        <v>0.1</v>
      </c>
      <c r="F26" s="40"/>
      <c r="G26" s="41">
        <f>E26*D26</f>
        <v>256</v>
      </c>
    </row>
    <row r="27" spans="1:7" x14ac:dyDescent="0.25">
      <c r="A27" s="53"/>
      <c r="B27" s="36"/>
      <c r="C27" s="109"/>
      <c r="D27" s="38"/>
      <c r="E27" s="108"/>
      <c r="F27" s="40"/>
      <c r="G27" s="41"/>
    </row>
    <row r="28" spans="1:7" ht="34.5" customHeight="1" x14ac:dyDescent="0.25">
      <c r="A28" s="53"/>
      <c r="B28" s="36" t="s">
        <v>229</v>
      </c>
      <c r="C28" s="109"/>
      <c r="D28" s="38"/>
      <c r="E28" s="108"/>
      <c r="F28" s="40"/>
      <c r="G28" s="41"/>
    </row>
    <row r="29" spans="1:7" x14ac:dyDescent="0.25">
      <c r="A29" s="53"/>
      <c r="B29" s="36"/>
      <c r="C29" s="109"/>
      <c r="D29" s="38"/>
      <c r="E29" s="108"/>
      <c r="F29" s="40"/>
      <c r="G29" s="41"/>
    </row>
    <row r="30" spans="1:7" ht="38.25" customHeight="1" x14ac:dyDescent="0.25">
      <c r="A30" s="53"/>
      <c r="B30" s="36" t="s">
        <v>230</v>
      </c>
      <c r="C30" s="109" t="s">
        <v>154</v>
      </c>
      <c r="D30" s="38">
        <f>D26</f>
        <v>2560</v>
      </c>
      <c r="E30" s="108">
        <v>0.35</v>
      </c>
      <c r="F30" s="40"/>
      <c r="G30" s="41">
        <f>E30*D30</f>
        <v>896</v>
      </c>
    </row>
    <row r="31" spans="1:7" x14ac:dyDescent="0.25">
      <c r="A31" s="53"/>
      <c r="B31" s="36"/>
      <c r="C31" s="37"/>
      <c r="D31" s="38"/>
      <c r="E31" s="39"/>
      <c r="F31" s="40"/>
      <c r="G31" s="41"/>
    </row>
    <row r="32" spans="1:7" ht="19.5" customHeight="1" x14ac:dyDescent="0.25">
      <c r="A32" s="74">
        <v>1.3</v>
      </c>
      <c r="B32" s="42" t="s">
        <v>168</v>
      </c>
      <c r="C32" s="37"/>
      <c r="D32" s="38"/>
      <c r="E32" s="39"/>
      <c r="F32" s="40"/>
      <c r="G32" s="41"/>
    </row>
    <row r="33" spans="1:7" ht="114" x14ac:dyDescent="0.25">
      <c r="A33" s="74"/>
      <c r="B33" s="36" t="s">
        <v>169</v>
      </c>
      <c r="C33" s="37" t="s">
        <v>138</v>
      </c>
      <c r="D33" s="38">
        <f>Measuremnt!H73</f>
        <v>264</v>
      </c>
      <c r="E33" s="39">
        <v>40.1</v>
      </c>
      <c r="F33" s="40"/>
      <c r="G33" s="41">
        <f>E33*D33</f>
        <v>10586.4</v>
      </c>
    </row>
    <row r="34" spans="1:7" x14ac:dyDescent="0.25">
      <c r="A34" s="74"/>
      <c r="B34" s="36"/>
      <c r="C34" s="37"/>
      <c r="D34" s="38"/>
      <c r="E34" s="39"/>
      <c r="F34" s="40"/>
      <c r="G34" s="41"/>
    </row>
    <row r="35" spans="1:7" ht="20.25" customHeight="1" x14ac:dyDescent="0.25">
      <c r="A35" s="90">
        <v>1.4</v>
      </c>
      <c r="B35" s="42" t="s">
        <v>149</v>
      </c>
      <c r="C35" s="37"/>
      <c r="D35" s="38"/>
      <c r="E35" s="39"/>
      <c r="F35" s="40"/>
      <c r="G35" s="41"/>
    </row>
    <row r="36" spans="1:7" ht="102" customHeight="1" x14ac:dyDescent="0.25">
      <c r="A36" s="90" t="s">
        <v>170</v>
      </c>
      <c r="B36" s="36" t="s">
        <v>171</v>
      </c>
      <c r="C36" s="37"/>
      <c r="D36" s="38"/>
      <c r="E36" s="39"/>
      <c r="F36" s="40"/>
      <c r="G36" s="41"/>
    </row>
    <row r="37" spans="1:7" x14ac:dyDescent="0.25">
      <c r="A37" s="90"/>
      <c r="B37" s="36" t="s">
        <v>172</v>
      </c>
      <c r="C37" s="37" t="s">
        <v>154</v>
      </c>
      <c r="D37" s="38">
        <f>Measuremnt!H24</f>
        <v>300.96000000000004</v>
      </c>
      <c r="E37" s="39">
        <v>171.97</v>
      </c>
      <c r="F37" s="40"/>
      <c r="G37" s="41">
        <f>E37*D37</f>
        <v>51756.091200000003</v>
      </c>
    </row>
    <row r="38" spans="1:7" ht="15.75" thickBot="1" x14ac:dyDescent="0.3">
      <c r="A38" s="76"/>
      <c r="B38" s="59"/>
      <c r="C38" s="77"/>
      <c r="D38" s="60"/>
      <c r="E38" s="61"/>
      <c r="F38" s="44"/>
      <c r="G38" s="78"/>
    </row>
    <row r="39" spans="1:7" ht="114.75" thickTop="1" x14ac:dyDescent="0.25">
      <c r="A39" s="74" t="s">
        <v>173</v>
      </c>
      <c r="B39" s="36" t="s">
        <v>150</v>
      </c>
      <c r="C39" s="37"/>
      <c r="D39" s="38"/>
      <c r="E39" s="39"/>
      <c r="F39" s="40"/>
      <c r="G39" s="41"/>
    </row>
    <row r="40" spans="1:7" ht="57" x14ac:dyDescent="0.25">
      <c r="A40" s="74"/>
      <c r="B40" s="36" t="s">
        <v>151</v>
      </c>
      <c r="C40" s="37"/>
      <c r="D40" s="38"/>
      <c r="E40" s="39"/>
      <c r="F40" s="40"/>
      <c r="G40" s="41"/>
    </row>
    <row r="41" spans="1:7" ht="18" customHeight="1" x14ac:dyDescent="0.25">
      <c r="A41" s="74"/>
      <c r="B41" s="36"/>
      <c r="C41" s="37"/>
      <c r="D41" s="38"/>
      <c r="E41" s="39"/>
      <c r="F41" s="75"/>
      <c r="G41" s="41"/>
    </row>
    <row r="42" spans="1:7" ht="16.5" customHeight="1" x14ac:dyDescent="0.25">
      <c r="A42" s="74"/>
      <c r="B42" s="36" t="s">
        <v>174</v>
      </c>
      <c r="C42" s="37"/>
      <c r="D42" s="38"/>
      <c r="E42" s="39"/>
      <c r="F42" s="40"/>
      <c r="G42" s="41"/>
    </row>
    <row r="43" spans="1:7" x14ac:dyDescent="0.25">
      <c r="A43" s="74"/>
      <c r="B43" s="36" t="s">
        <v>175</v>
      </c>
      <c r="C43" s="37" t="s">
        <v>59</v>
      </c>
      <c r="D43" s="38">
        <f>Measuremnt!H41</f>
        <v>1424.5</v>
      </c>
      <c r="E43" s="39">
        <v>337</v>
      </c>
      <c r="F43" s="40"/>
      <c r="G43" s="41">
        <f>E43*D43</f>
        <v>480056.5</v>
      </c>
    </row>
    <row r="44" spans="1:7" x14ac:dyDescent="0.25">
      <c r="A44" s="74"/>
      <c r="B44" s="36"/>
      <c r="C44" s="37"/>
      <c r="D44" s="38"/>
      <c r="E44" s="39"/>
      <c r="F44" s="40"/>
      <c r="G44" s="41"/>
    </row>
    <row r="45" spans="1:7" x14ac:dyDescent="0.25">
      <c r="A45" s="74"/>
      <c r="B45" s="36"/>
      <c r="C45" s="37"/>
      <c r="D45" s="38"/>
      <c r="E45" s="39"/>
      <c r="F45" s="40"/>
      <c r="G45" s="41"/>
    </row>
    <row r="46" spans="1:7" x14ac:dyDescent="0.25">
      <c r="A46" s="91">
        <v>1.6</v>
      </c>
      <c r="B46" s="42" t="s">
        <v>177</v>
      </c>
      <c r="C46" s="37"/>
      <c r="D46" s="38"/>
      <c r="E46" s="39"/>
      <c r="F46" s="40"/>
      <c r="G46" s="41"/>
    </row>
    <row r="47" spans="1:7" x14ac:dyDescent="0.25">
      <c r="A47" s="91"/>
      <c r="B47" s="36"/>
      <c r="C47" s="37"/>
      <c r="D47" s="38"/>
      <c r="E47" s="39"/>
      <c r="F47" s="40"/>
      <c r="G47" s="41"/>
    </row>
    <row r="48" spans="1:7" ht="28.5" x14ac:dyDescent="0.25">
      <c r="A48" s="92" t="s">
        <v>178</v>
      </c>
      <c r="B48" s="36" t="s">
        <v>179</v>
      </c>
      <c r="C48" s="37"/>
      <c r="D48" s="38"/>
      <c r="E48" s="39"/>
      <c r="F48" s="40"/>
      <c r="G48" s="41"/>
    </row>
    <row r="49" spans="1:7" x14ac:dyDescent="0.25">
      <c r="A49" s="92"/>
      <c r="B49" s="36" t="s">
        <v>180</v>
      </c>
      <c r="C49" s="37" t="s">
        <v>59</v>
      </c>
      <c r="D49" s="38"/>
      <c r="E49" s="39">
        <v>121.76</v>
      </c>
      <c r="F49" s="40"/>
      <c r="G49" s="41">
        <f>E49*D49</f>
        <v>0</v>
      </c>
    </row>
    <row r="50" spans="1:7" x14ac:dyDescent="0.25">
      <c r="A50" s="92"/>
      <c r="B50" s="36"/>
      <c r="C50" s="37"/>
      <c r="D50" s="38"/>
      <c r="E50" s="39"/>
      <c r="F50" s="40"/>
      <c r="G50" s="41"/>
    </row>
    <row r="51" spans="1:7" ht="28.5" x14ac:dyDescent="0.25">
      <c r="A51" s="92" t="s">
        <v>181</v>
      </c>
      <c r="B51" s="93" t="s">
        <v>182</v>
      </c>
      <c r="C51" s="37"/>
      <c r="D51" s="38"/>
      <c r="E51" s="39"/>
      <c r="F51" s="40"/>
      <c r="G51" s="41"/>
    </row>
    <row r="52" spans="1:7" x14ac:dyDescent="0.25">
      <c r="A52" s="92"/>
      <c r="B52" s="36" t="s">
        <v>180</v>
      </c>
      <c r="C52" s="37" t="s">
        <v>59</v>
      </c>
      <c r="D52" s="38">
        <f>Measuremnt!H96</f>
        <v>2256</v>
      </c>
      <c r="E52" s="39">
        <v>129.02080000000001</v>
      </c>
      <c r="F52" s="40"/>
      <c r="G52" s="41">
        <f>E52*D52</f>
        <v>291070.92480000004</v>
      </c>
    </row>
    <row r="53" spans="1:7" x14ac:dyDescent="0.25">
      <c r="A53" s="74"/>
      <c r="B53" s="36"/>
      <c r="C53" s="37"/>
      <c r="D53" s="38"/>
      <c r="E53" s="39"/>
      <c r="F53" s="40"/>
      <c r="G53" s="41"/>
    </row>
    <row r="54" spans="1:7" x14ac:dyDescent="0.25">
      <c r="A54" s="74">
        <v>1.7</v>
      </c>
      <c r="B54" s="42" t="s">
        <v>183</v>
      </c>
      <c r="C54" s="37"/>
      <c r="D54" s="38"/>
      <c r="E54" s="39"/>
      <c r="F54" s="40"/>
      <c r="G54" s="41"/>
    </row>
    <row r="55" spans="1:7" x14ac:dyDescent="0.25">
      <c r="A55" s="74"/>
      <c r="B55" s="36"/>
      <c r="C55" s="37"/>
      <c r="D55" s="38"/>
      <c r="E55" s="39"/>
      <c r="F55" s="40"/>
      <c r="G55" s="41"/>
    </row>
    <row r="56" spans="1:7" ht="34.5" customHeight="1" x14ac:dyDescent="0.25">
      <c r="A56" s="74"/>
      <c r="B56" s="36" t="s">
        <v>184</v>
      </c>
      <c r="C56" s="37"/>
      <c r="D56" s="38"/>
      <c r="E56" s="39"/>
      <c r="F56" s="40"/>
      <c r="G56" s="41"/>
    </row>
    <row r="57" spans="1:7" x14ac:dyDescent="0.25">
      <c r="A57" s="74"/>
      <c r="B57" s="36" t="s">
        <v>185</v>
      </c>
      <c r="C57" s="37" t="s">
        <v>186</v>
      </c>
      <c r="D57" s="38">
        <f>Measuremnt!H108</f>
        <v>7302</v>
      </c>
      <c r="E57" s="39">
        <v>22.84</v>
      </c>
      <c r="F57" s="40"/>
      <c r="G57" s="41">
        <f>E57*D57</f>
        <v>166777.68</v>
      </c>
    </row>
    <row r="58" spans="1:7" x14ac:dyDescent="0.25">
      <c r="A58" s="74"/>
      <c r="B58" s="36"/>
      <c r="C58" s="37"/>
      <c r="D58" s="38"/>
      <c r="E58" s="39"/>
      <c r="F58" s="40"/>
      <c r="G58" s="41"/>
    </row>
    <row r="59" spans="1:7" x14ac:dyDescent="0.25">
      <c r="A59" s="74">
        <v>1.8</v>
      </c>
      <c r="B59" s="42" t="s">
        <v>187</v>
      </c>
      <c r="C59" s="37"/>
      <c r="D59" s="38"/>
      <c r="E59" s="39"/>
      <c r="F59" s="40"/>
      <c r="G59" s="41"/>
    </row>
    <row r="60" spans="1:7" x14ac:dyDescent="0.25">
      <c r="A60" s="74"/>
      <c r="B60" s="42"/>
      <c r="C60" s="37"/>
      <c r="D60" s="38"/>
      <c r="E60" s="39"/>
      <c r="F60" s="40"/>
      <c r="G60" s="41"/>
    </row>
    <row r="61" spans="1:7" x14ac:dyDescent="0.25">
      <c r="A61" s="74" t="s">
        <v>188</v>
      </c>
      <c r="B61" s="42" t="s">
        <v>189</v>
      </c>
      <c r="C61" s="37"/>
      <c r="D61" s="38"/>
      <c r="E61" s="39"/>
      <c r="F61" s="40"/>
      <c r="G61" s="41"/>
    </row>
    <row r="62" spans="1:7" ht="9.75" customHeight="1" x14ac:dyDescent="0.25">
      <c r="A62" s="74"/>
      <c r="B62" s="36"/>
      <c r="C62" s="37"/>
      <c r="D62" s="38"/>
      <c r="E62" s="39"/>
      <c r="F62" s="40"/>
      <c r="G62" s="41"/>
    </row>
    <row r="63" spans="1:7" ht="93" customHeight="1" x14ac:dyDescent="0.25">
      <c r="A63" s="74"/>
      <c r="B63" s="93" t="s">
        <v>190</v>
      </c>
      <c r="C63" s="37" t="s">
        <v>191</v>
      </c>
      <c r="D63" s="38">
        <f>Measuremnt!H121</f>
        <v>2732</v>
      </c>
      <c r="E63" s="39">
        <v>10.81</v>
      </c>
      <c r="F63" s="40"/>
      <c r="G63" s="41">
        <f>E63*D63</f>
        <v>29532.920000000002</v>
      </c>
    </row>
    <row r="64" spans="1:7" x14ac:dyDescent="0.25">
      <c r="A64" s="74"/>
      <c r="B64" s="36" t="s">
        <v>192</v>
      </c>
      <c r="C64" s="37" t="s">
        <v>191</v>
      </c>
      <c r="D64" s="38">
        <f>D63</f>
        <v>2732</v>
      </c>
      <c r="E64" s="39">
        <v>5.79</v>
      </c>
      <c r="F64" s="40"/>
      <c r="G64" s="41">
        <f>E64*D64</f>
        <v>15818.28</v>
      </c>
    </row>
    <row r="65" spans="1:7" x14ac:dyDescent="0.25">
      <c r="A65" s="74"/>
      <c r="B65" s="36"/>
      <c r="C65" s="37"/>
      <c r="D65" s="38"/>
      <c r="E65" s="39"/>
      <c r="F65" s="40"/>
      <c r="G65" s="41"/>
    </row>
    <row r="66" spans="1:7" x14ac:dyDescent="0.25">
      <c r="A66" s="74" t="s">
        <v>193</v>
      </c>
      <c r="B66" s="42" t="s">
        <v>194</v>
      </c>
      <c r="C66" s="37"/>
      <c r="D66" s="38"/>
      <c r="E66" s="39"/>
      <c r="F66" s="40"/>
      <c r="G66" s="41"/>
    </row>
    <row r="67" spans="1:7" x14ac:dyDescent="0.25">
      <c r="A67" s="74"/>
      <c r="B67" s="42"/>
      <c r="C67" s="37"/>
      <c r="D67" s="38"/>
      <c r="E67" s="39"/>
      <c r="F67" s="40"/>
      <c r="G67" s="41"/>
    </row>
    <row r="68" spans="1:7" x14ac:dyDescent="0.25">
      <c r="A68" s="74"/>
      <c r="B68" s="36" t="s">
        <v>195</v>
      </c>
      <c r="C68" s="37"/>
      <c r="D68" s="38"/>
      <c r="E68" s="39"/>
      <c r="F68" s="40"/>
      <c r="G68" s="41"/>
    </row>
    <row r="69" spans="1:7" x14ac:dyDescent="0.25">
      <c r="A69" s="74"/>
      <c r="B69" s="36" t="s">
        <v>196</v>
      </c>
      <c r="C69" s="37" t="s">
        <v>191</v>
      </c>
      <c r="D69" s="38">
        <f>Measuremnt!H130</f>
        <v>1073</v>
      </c>
      <c r="E69" s="39">
        <v>6.02</v>
      </c>
      <c r="F69" s="40"/>
      <c r="G69" s="41">
        <f>E69*D69</f>
        <v>6459.4599999999991</v>
      </c>
    </row>
    <row r="70" spans="1:7" ht="15.75" thickBot="1" x14ac:dyDescent="0.3">
      <c r="A70" s="76"/>
      <c r="B70" s="59" t="s">
        <v>197</v>
      </c>
      <c r="C70" s="77" t="s">
        <v>191</v>
      </c>
      <c r="D70" s="60">
        <f>D69</f>
        <v>1073</v>
      </c>
      <c r="E70" s="61">
        <v>10.44</v>
      </c>
      <c r="F70" s="44"/>
      <c r="G70" s="78">
        <f>E70*D70</f>
        <v>11202.119999999999</v>
      </c>
    </row>
    <row r="71" spans="1:7" ht="15.75" thickTop="1" x14ac:dyDescent="0.25">
      <c r="A71" s="74"/>
      <c r="B71" s="36"/>
      <c r="C71" s="37"/>
      <c r="D71" s="38"/>
      <c r="E71" s="39"/>
      <c r="F71" s="40"/>
      <c r="G71" s="41"/>
    </row>
    <row r="72" spans="1:7" x14ac:dyDescent="0.25">
      <c r="A72" s="74" t="s">
        <v>198</v>
      </c>
      <c r="B72" s="42" t="s">
        <v>199</v>
      </c>
      <c r="C72" s="37"/>
      <c r="D72" s="38"/>
      <c r="E72" s="39"/>
      <c r="F72" s="40"/>
      <c r="G72" s="41"/>
    </row>
    <row r="73" spans="1:7" ht="85.5" x14ac:dyDescent="0.25">
      <c r="A73" s="74"/>
      <c r="B73" s="93" t="s">
        <v>200</v>
      </c>
      <c r="C73" s="37" t="s">
        <v>191</v>
      </c>
      <c r="D73" s="38">
        <f>Measuremnt!H143</f>
        <v>3152</v>
      </c>
      <c r="E73" s="39">
        <v>13.28</v>
      </c>
      <c r="F73" s="40"/>
      <c r="G73" s="41">
        <f>E73*D73</f>
        <v>41858.559999999998</v>
      </c>
    </row>
    <row r="74" spans="1:7" x14ac:dyDescent="0.25">
      <c r="A74" s="74"/>
      <c r="B74" s="36" t="s">
        <v>192</v>
      </c>
      <c r="C74" s="37" t="s">
        <v>191</v>
      </c>
      <c r="D74" s="38">
        <f>D73</f>
        <v>3152</v>
      </c>
      <c r="E74" s="39">
        <v>6.2</v>
      </c>
      <c r="F74" s="40"/>
      <c r="G74" s="41">
        <f>E74*D74</f>
        <v>19542.400000000001</v>
      </c>
    </row>
    <row r="75" spans="1:7" x14ac:dyDescent="0.25">
      <c r="A75" s="74"/>
      <c r="B75" s="36"/>
      <c r="C75" s="37"/>
      <c r="D75" s="38"/>
      <c r="E75" s="39"/>
      <c r="F75" s="40"/>
      <c r="G75" s="41"/>
    </row>
    <row r="76" spans="1:7" ht="22.5" customHeight="1" x14ac:dyDescent="0.25">
      <c r="A76" s="74">
        <v>1.9</v>
      </c>
      <c r="B76" s="42" t="s">
        <v>201</v>
      </c>
      <c r="C76" s="37"/>
      <c r="D76" s="38"/>
      <c r="E76" s="39"/>
      <c r="F76" s="40"/>
      <c r="G76" s="41"/>
    </row>
    <row r="77" spans="1:7" ht="22.5" customHeight="1" x14ac:dyDescent="0.25">
      <c r="A77" s="57" t="s">
        <v>202</v>
      </c>
      <c r="B77" s="94" t="s">
        <v>203</v>
      </c>
      <c r="C77" s="95"/>
      <c r="D77" s="96"/>
      <c r="E77" s="97"/>
      <c r="F77" s="40"/>
      <c r="G77" s="41"/>
    </row>
    <row r="78" spans="1:7" ht="57" x14ac:dyDescent="0.25">
      <c r="A78" s="74"/>
      <c r="B78" s="36" t="s">
        <v>204</v>
      </c>
      <c r="C78" s="98" t="s">
        <v>186</v>
      </c>
      <c r="D78" s="99">
        <f>Measuremnt!H85</f>
        <v>1073</v>
      </c>
      <c r="E78" s="100">
        <v>64.849999999999994</v>
      </c>
      <c r="F78" s="40"/>
      <c r="G78" s="211">
        <f>E78*D78</f>
        <v>69584.049999999988</v>
      </c>
    </row>
    <row r="79" spans="1:7" x14ac:dyDescent="0.25">
      <c r="A79" s="74"/>
      <c r="B79" s="36"/>
      <c r="C79" s="98"/>
      <c r="D79" s="99"/>
      <c r="E79" s="100"/>
      <c r="F79" s="40"/>
      <c r="G79" s="41"/>
    </row>
    <row r="80" spans="1:7" ht="74.25" customHeight="1" x14ac:dyDescent="0.25">
      <c r="A80" s="74" t="s">
        <v>205</v>
      </c>
      <c r="B80" s="93" t="s">
        <v>206</v>
      </c>
      <c r="C80" s="37"/>
      <c r="D80" s="38"/>
      <c r="E80" s="39"/>
      <c r="F80" s="40"/>
      <c r="G80" s="41"/>
    </row>
    <row r="81" spans="1:7" ht="24.75" customHeight="1" x14ac:dyDescent="0.25">
      <c r="A81" s="74"/>
      <c r="B81" s="101" t="s">
        <v>207</v>
      </c>
      <c r="C81" s="37" t="s">
        <v>59</v>
      </c>
      <c r="D81" s="38">
        <f>Measuremnt!H79</f>
        <v>354.09000000000003</v>
      </c>
      <c r="E81" s="39">
        <v>144.30000000000001</v>
      </c>
      <c r="F81" s="40"/>
      <c r="G81" s="41">
        <f>E81*D81</f>
        <v>51095.187000000005</v>
      </c>
    </row>
    <row r="82" spans="1:7" ht="24.75" customHeight="1" x14ac:dyDescent="0.25">
      <c r="A82" s="88" t="s">
        <v>365</v>
      </c>
      <c r="B82" s="213" t="s">
        <v>157</v>
      </c>
      <c r="C82" s="37"/>
      <c r="D82" s="38"/>
      <c r="E82" s="39"/>
      <c r="F82" s="75"/>
      <c r="G82" s="41"/>
    </row>
    <row r="83" spans="1:7" ht="92.25" customHeight="1" x14ac:dyDescent="0.25">
      <c r="A83" s="88"/>
      <c r="B83" s="36" t="s">
        <v>158</v>
      </c>
      <c r="C83" s="37" t="s">
        <v>59</v>
      </c>
      <c r="D83" s="38">
        <f>Measuremnt!H65</f>
        <v>536.5</v>
      </c>
      <c r="E83" s="39">
        <v>35</v>
      </c>
      <c r="F83" s="75"/>
      <c r="G83" s="41">
        <f>E83*D83</f>
        <v>18777.5</v>
      </c>
    </row>
    <row r="84" spans="1:7" ht="24.75" customHeight="1" x14ac:dyDescent="0.25">
      <c r="A84" s="102">
        <v>1.1000000000000001</v>
      </c>
      <c r="B84" s="94" t="s">
        <v>208</v>
      </c>
      <c r="C84" s="37"/>
      <c r="D84" s="38"/>
      <c r="E84" s="39"/>
      <c r="F84" s="40"/>
      <c r="G84" s="41"/>
    </row>
    <row r="85" spans="1:7" ht="112.5" customHeight="1" x14ac:dyDescent="0.25">
      <c r="A85" s="74" t="s">
        <v>209</v>
      </c>
      <c r="B85" s="93" t="s">
        <v>211</v>
      </c>
      <c r="C85" s="104" t="s">
        <v>191</v>
      </c>
      <c r="D85" s="103">
        <f>Measuremnt!H154</f>
        <v>304</v>
      </c>
      <c r="E85" s="39">
        <v>1182.56</v>
      </c>
      <c r="F85" s="40"/>
      <c r="G85" s="41">
        <f>E85*D85</f>
        <v>359498.23999999999</v>
      </c>
    </row>
    <row r="86" spans="1:7" ht="24.75" customHeight="1" x14ac:dyDescent="0.25">
      <c r="A86" s="74" t="s">
        <v>210</v>
      </c>
      <c r="B86" s="36" t="s">
        <v>212</v>
      </c>
      <c r="C86" s="37"/>
      <c r="D86" s="38"/>
      <c r="E86" s="39"/>
      <c r="F86" s="40"/>
      <c r="G86" s="41"/>
    </row>
    <row r="87" spans="1:7" ht="36" customHeight="1" x14ac:dyDescent="0.25">
      <c r="A87" s="74"/>
      <c r="B87" s="36" t="s">
        <v>213</v>
      </c>
      <c r="C87" s="37"/>
      <c r="D87" s="38"/>
      <c r="E87" s="39"/>
      <c r="F87" s="40"/>
      <c r="G87" s="41"/>
    </row>
    <row r="88" spans="1:7" ht="24.75" customHeight="1" x14ac:dyDescent="0.25">
      <c r="A88" s="74"/>
      <c r="B88" s="36" t="s">
        <v>214</v>
      </c>
      <c r="C88" s="37" t="s">
        <v>186</v>
      </c>
      <c r="D88" s="38">
        <f>D85</f>
        <v>304</v>
      </c>
      <c r="E88" s="39">
        <v>8.6199999999999992</v>
      </c>
      <c r="F88" s="40"/>
      <c r="G88" s="41">
        <f>E88*D88</f>
        <v>2620.4799999999996</v>
      </c>
    </row>
    <row r="89" spans="1:7" ht="24.75" customHeight="1" x14ac:dyDescent="0.25">
      <c r="A89" s="74"/>
      <c r="B89" s="36" t="s">
        <v>215</v>
      </c>
      <c r="C89" s="37" t="s">
        <v>186</v>
      </c>
      <c r="D89" s="38">
        <f>D85</f>
        <v>304</v>
      </c>
      <c r="E89" s="39">
        <v>6.26</v>
      </c>
      <c r="F89" s="40"/>
      <c r="G89" s="41">
        <f>E89*D89</f>
        <v>1903.04</v>
      </c>
    </row>
    <row r="90" spans="1:7" x14ac:dyDescent="0.25">
      <c r="A90" s="74"/>
      <c r="B90" s="36" t="s">
        <v>216</v>
      </c>
      <c r="C90" s="37"/>
      <c r="D90" s="38"/>
      <c r="E90" s="39"/>
      <c r="F90" s="40"/>
      <c r="G90" s="41"/>
    </row>
    <row r="91" spans="1:7" ht="24.75" customHeight="1" x14ac:dyDescent="0.25">
      <c r="A91" s="74"/>
      <c r="B91" s="101"/>
      <c r="C91" s="37"/>
      <c r="D91" s="38"/>
      <c r="E91" s="39"/>
      <c r="F91" s="40"/>
      <c r="G91" s="41"/>
    </row>
    <row r="92" spans="1:7" x14ac:dyDescent="0.25">
      <c r="A92" s="102">
        <v>1.1000000000000001</v>
      </c>
      <c r="B92" s="42" t="s">
        <v>217</v>
      </c>
      <c r="C92" s="37"/>
      <c r="D92" s="38"/>
      <c r="E92" s="39"/>
      <c r="F92" s="40"/>
      <c r="G92" s="41"/>
    </row>
    <row r="93" spans="1:7" ht="147.75" customHeight="1" thickBot="1" x14ac:dyDescent="0.3">
      <c r="A93" s="76"/>
      <c r="B93" s="59" t="s">
        <v>218</v>
      </c>
      <c r="C93" s="77" t="s">
        <v>186</v>
      </c>
      <c r="D93" s="60">
        <f>Measuremnt!H174</f>
        <v>1280</v>
      </c>
      <c r="E93" s="61">
        <v>54.7</v>
      </c>
      <c r="F93" s="44"/>
      <c r="G93" s="78">
        <f>E93*D93</f>
        <v>70016</v>
      </c>
    </row>
    <row r="94" spans="1:7" ht="16.5" thickTop="1" thickBot="1" x14ac:dyDescent="0.3">
      <c r="A94" s="28"/>
      <c r="B94" s="79"/>
      <c r="C94" s="80"/>
      <c r="D94" s="81"/>
      <c r="E94" s="82"/>
      <c r="F94" s="105"/>
      <c r="G94" s="82"/>
    </row>
    <row r="95" spans="1:7" ht="20.25" customHeight="1" thickBot="1" x14ac:dyDescent="0.3">
      <c r="A95" s="106"/>
      <c r="B95" s="45"/>
      <c r="C95" s="45"/>
      <c r="E95" s="84"/>
      <c r="F95" s="48" t="s">
        <v>219</v>
      </c>
      <c r="G95" s="107">
        <f>SUM(G11:G93)</f>
        <v>1717476.6884000001</v>
      </c>
    </row>
    <row r="96" spans="1:7" x14ac:dyDescent="0.25">
      <c r="E96" s="84"/>
      <c r="F96" s="50" t="s">
        <v>117</v>
      </c>
    </row>
  </sheetData>
  <mergeCells count="15">
    <mergeCell ref="A1:D1"/>
    <mergeCell ref="F1:G1"/>
    <mergeCell ref="E2:G2"/>
    <mergeCell ref="A3:G3"/>
    <mergeCell ref="A4:B4"/>
    <mergeCell ref="F4:G4"/>
    <mergeCell ref="A5:B5"/>
    <mergeCell ref="F5:G5"/>
    <mergeCell ref="G9:G10"/>
    <mergeCell ref="A8:B8"/>
    <mergeCell ref="A9:A10"/>
    <mergeCell ref="B9:B10"/>
    <mergeCell ref="C9:C10"/>
    <mergeCell ref="D9:D10"/>
    <mergeCell ref="E9:F9"/>
  </mergeCells>
  <printOptions horizontalCentered="1"/>
  <pageMargins left="0.7" right="0.7" top="0.45" bottom="1" header="0.3" footer="0.3"/>
  <pageSetup paperSize="9" scale="70" orientation="portrait" verticalDpi="300" r:id="rId1"/>
  <headerFooter>
    <oddFooter>&amp;LEngineer Estimate&amp;C&amp;P&amp;RSeptember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view="pageBreakPreview" topLeftCell="A17" zoomScale="77" zoomScaleSheetLayoutView="77" workbookViewId="0">
      <selection activeCell="G23" sqref="G23"/>
    </sheetView>
  </sheetViews>
  <sheetFormatPr defaultRowHeight="15" x14ac:dyDescent="0.25"/>
  <cols>
    <col min="1" max="1" width="8.7109375" style="83" customWidth="1"/>
    <col min="2" max="2" width="46.7109375" customWidth="1"/>
    <col min="3" max="3" width="8.7109375" customWidth="1"/>
    <col min="4" max="4" width="12" style="1" customWidth="1"/>
    <col min="5" max="5" width="12" customWidth="1"/>
    <col min="6" max="6" width="20.7109375" customWidth="1"/>
    <col min="7" max="7" width="16.42578125" customWidth="1"/>
    <col min="10" max="10" width="10.140625" bestFit="1" customWidth="1"/>
    <col min="257" max="257" width="15.28515625" customWidth="1"/>
    <col min="258" max="258" width="41.5703125" customWidth="1"/>
    <col min="259" max="259" width="12.5703125" customWidth="1"/>
    <col min="260" max="260" width="17.7109375" customWidth="1"/>
    <col min="261" max="261" width="14.85546875" customWidth="1"/>
    <col min="262" max="262" width="17.28515625" customWidth="1"/>
    <col min="263" max="263" width="21.5703125" customWidth="1"/>
    <col min="513" max="513" width="15.28515625" customWidth="1"/>
    <col min="514" max="514" width="41.5703125" customWidth="1"/>
    <col min="515" max="515" width="12.5703125" customWidth="1"/>
    <col min="516" max="516" width="17.7109375" customWidth="1"/>
    <col min="517" max="517" width="14.85546875" customWidth="1"/>
    <col min="518" max="518" width="17.28515625" customWidth="1"/>
    <col min="519" max="519" width="21.5703125" customWidth="1"/>
    <col min="769" max="769" width="15.28515625" customWidth="1"/>
    <col min="770" max="770" width="41.5703125" customWidth="1"/>
    <col min="771" max="771" width="12.5703125" customWidth="1"/>
    <col min="772" max="772" width="17.7109375" customWidth="1"/>
    <col min="773" max="773" width="14.85546875" customWidth="1"/>
    <col min="774" max="774" width="17.28515625" customWidth="1"/>
    <col min="775" max="775" width="21.5703125" customWidth="1"/>
    <col min="1025" max="1025" width="15.28515625" customWidth="1"/>
    <col min="1026" max="1026" width="41.5703125" customWidth="1"/>
    <col min="1027" max="1027" width="12.5703125" customWidth="1"/>
    <col min="1028" max="1028" width="17.7109375" customWidth="1"/>
    <col min="1029" max="1029" width="14.85546875" customWidth="1"/>
    <col min="1030" max="1030" width="17.28515625" customWidth="1"/>
    <col min="1031" max="1031" width="21.5703125" customWidth="1"/>
    <col min="1281" max="1281" width="15.28515625" customWidth="1"/>
    <col min="1282" max="1282" width="41.5703125" customWidth="1"/>
    <col min="1283" max="1283" width="12.5703125" customWidth="1"/>
    <col min="1284" max="1284" width="17.7109375" customWidth="1"/>
    <col min="1285" max="1285" width="14.85546875" customWidth="1"/>
    <col min="1286" max="1286" width="17.28515625" customWidth="1"/>
    <col min="1287" max="1287" width="21.5703125" customWidth="1"/>
    <col min="1537" max="1537" width="15.28515625" customWidth="1"/>
    <col min="1538" max="1538" width="41.5703125" customWidth="1"/>
    <col min="1539" max="1539" width="12.5703125" customWidth="1"/>
    <col min="1540" max="1540" width="17.7109375" customWidth="1"/>
    <col min="1541" max="1541" width="14.85546875" customWidth="1"/>
    <col min="1542" max="1542" width="17.28515625" customWidth="1"/>
    <col min="1543" max="1543" width="21.5703125" customWidth="1"/>
    <col min="1793" max="1793" width="15.28515625" customWidth="1"/>
    <col min="1794" max="1794" width="41.5703125" customWidth="1"/>
    <col min="1795" max="1795" width="12.5703125" customWidth="1"/>
    <col min="1796" max="1796" width="17.7109375" customWidth="1"/>
    <col min="1797" max="1797" width="14.85546875" customWidth="1"/>
    <col min="1798" max="1798" width="17.28515625" customWidth="1"/>
    <col min="1799" max="1799" width="21.5703125" customWidth="1"/>
    <col min="2049" max="2049" width="15.28515625" customWidth="1"/>
    <col min="2050" max="2050" width="41.5703125" customWidth="1"/>
    <col min="2051" max="2051" width="12.5703125" customWidth="1"/>
    <col min="2052" max="2052" width="17.7109375" customWidth="1"/>
    <col min="2053" max="2053" width="14.85546875" customWidth="1"/>
    <col min="2054" max="2054" width="17.28515625" customWidth="1"/>
    <col min="2055" max="2055" width="21.5703125" customWidth="1"/>
    <col min="2305" max="2305" width="15.28515625" customWidth="1"/>
    <col min="2306" max="2306" width="41.5703125" customWidth="1"/>
    <col min="2307" max="2307" width="12.5703125" customWidth="1"/>
    <col min="2308" max="2308" width="17.7109375" customWidth="1"/>
    <col min="2309" max="2309" width="14.85546875" customWidth="1"/>
    <col min="2310" max="2310" width="17.28515625" customWidth="1"/>
    <col min="2311" max="2311" width="21.5703125" customWidth="1"/>
    <col min="2561" max="2561" width="15.28515625" customWidth="1"/>
    <col min="2562" max="2562" width="41.5703125" customWidth="1"/>
    <col min="2563" max="2563" width="12.5703125" customWidth="1"/>
    <col min="2564" max="2564" width="17.7109375" customWidth="1"/>
    <col min="2565" max="2565" width="14.85546875" customWidth="1"/>
    <col min="2566" max="2566" width="17.28515625" customWidth="1"/>
    <col min="2567" max="2567" width="21.5703125" customWidth="1"/>
    <col min="2817" max="2817" width="15.28515625" customWidth="1"/>
    <col min="2818" max="2818" width="41.5703125" customWidth="1"/>
    <col min="2819" max="2819" width="12.5703125" customWidth="1"/>
    <col min="2820" max="2820" width="17.7109375" customWidth="1"/>
    <col min="2821" max="2821" width="14.85546875" customWidth="1"/>
    <col min="2822" max="2822" width="17.28515625" customWidth="1"/>
    <col min="2823" max="2823" width="21.5703125" customWidth="1"/>
    <col min="3073" max="3073" width="15.28515625" customWidth="1"/>
    <col min="3074" max="3074" width="41.5703125" customWidth="1"/>
    <col min="3075" max="3075" width="12.5703125" customWidth="1"/>
    <col min="3076" max="3076" width="17.7109375" customWidth="1"/>
    <col min="3077" max="3077" width="14.85546875" customWidth="1"/>
    <col min="3078" max="3078" width="17.28515625" customWidth="1"/>
    <col min="3079" max="3079" width="21.5703125" customWidth="1"/>
    <col min="3329" max="3329" width="15.28515625" customWidth="1"/>
    <col min="3330" max="3330" width="41.5703125" customWidth="1"/>
    <col min="3331" max="3331" width="12.5703125" customWidth="1"/>
    <col min="3332" max="3332" width="17.7109375" customWidth="1"/>
    <col min="3333" max="3333" width="14.85546875" customWidth="1"/>
    <col min="3334" max="3334" width="17.28515625" customWidth="1"/>
    <col min="3335" max="3335" width="21.5703125" customWidth="1"/>
    <col min="3585" max="3585" width="15.28515625" customWidth="1"/>
    <col min="3586" max="3586" width="41.5703125" customWidth="1"/>
    <col min="3587" max="3587" width="12.5703125" customWidth="1"/>
    <col min="3588" max="3588" width="17.7109375" customWidth="1"/>
    <col min="3589" max="3589" width="14.85546875" customWidth="1"/>
    <col min="3590" max="3590" width="17.28515625" customWidth="1"/>
    <col min="3591" max="3591" width="21.5703125" customWidth="1"/>
    <col min="3841" max="3841" width="15.28515625" customWidth="1"/>
    <col min="3842" max="3842" width="41.5703125" customWidth="1"/>
    <col min="3843" max="3843" width="12.5703125" customWidth="1"/>
    <col min="3844" max="3844" width="17.7109375" customWidth="1"/>
    <col min="3845" max="3845" width="14.85546875" customWidth="1"/>
    <col min="3846" max="3846" width="17.28515625" customWidth="1"/>
    <col min="3847" max="3847" width="21.5703125" customWidth="1"/>
    <col min="4097" max="4097" width="15.28515625" customWidth="1"/>
    <col min="4098" max="4098" width="41.5703125" customWidth="1"/>
    <col min="4099" max="4099" width="12.5703125" customWidth="1"/>
    <col min="4100" max="4100" width="17.7109375" customWidth="1"/>
    <col min="4101" max="4101" width="14.85546875" customWidth="1"/>
    <col min="4102" max="4102" width="17.28515625" customWidth="1"/>
    <col min="4103" max="4103" width="21.5703125" customWidth="1"/>
    <col min="4353" max="4353" width="15.28515625" customWidth="1"/>
    <col min="4354" max="4354" width="41.5703125" customWidth="1"/>
    <col min="4355" max="4355" width="12.5703125" customWidth="1"/>
    <col min="4356" max="4356" width="17.7109375" customWidth="1"/>
    <col min="4357" max="4357" width="14.85546875" customWidth="1"/>
    <col min="4358" max="4358" width="17.28515625" customWidth="1"/>
    <col min="4359" max="4359" width="21.5703125" customWidth="1"/>
    <col min="4609" max="4609" width="15.28515625" customWidth="1"/>
    <col min="4610" max="4610" width="41.5703125" customWidth="1"/>
    <col min="4611" max="4611" width="12.5703125" customWidth="1"/>
    <col min="4612" max="4612" width="17.7109375" customWidth="1"/>
    <col min="4613" max="4613" width="14.85546875" customWidth="1"/>
    <col min="4614" max="4614" width="17.28515625" customWidth="1"/>
    <col min="4615" max="4615" width="21.5703125" customWidth="1"/>
    <col min="4865" max="4865" width="15.28515625" customWidth="1"/>
    <col min="4866" max="4866" width="41.5703125" customWidth="1"/>
    <col min="4867" max="4867" width="12.5703125" customWidth="1"/>
    <col min="4868" max="4868" width="17.7109375" customWidth="1"/>
    <col min="4869" max="4869" width="14.85546875" customWidth="1"/>
    <col min="4870" max="4870" width="17.28515625" customWidth="1"/>
    <col min="4871" max="4871" width="21.5703125" customWidth="1"/>
    <col min="5121" max="5121" width="15.28515625" customWidth="1"/>
    <col min="5122" max="5122" width="41.5703125" customWidth="1"/>
    <col min="5123" max="5123" width="12.5703125" customWidth="1"/>
    <col min="5124" max="5124" width="17.7109375" customWidth="1"/>
    <col min="5125" max="5125" width="14.85546875" customWidth="1"/>
    <col min="5126" max="5126" width="17.28515625" customWidth="1"/>
    <col min="5127" max="5127" width="21.5703125" customWidth="1"/>
    <col min="5377" max="5377" width="15.28515625" customWidth="1"/>
    <col min="5378" max="5378" width="41.5703125" customWidth="1"/>
    <col min="5379" max="5379" width="12.5703125" customWidth="1"/>
    <col min="5380" max="5380" width="17.7109375" customWidth="1"/>
    <col min="5381" max="5381" width="14.85546875" customWidth="1"/>
    <col min="5382" max="5382" width="17.28515625" customWidth="1"/>
    <col min="5383" max="5383" width="21.5703125" customWidth="1"/>
    <col min="5633" max="5633" width="15.28515625" customWidth="1"/>
    <col min="5634" max="5634" width="41.5703125" customWidth="1"/>
    <col min="5635" max="5635" width="12.5703125" customWidth="1"/>
    <col min="5636" max="5636" width="17.7109375" customWidth="1"/>
    <col min="5637" max="5637" width="14.85546875" customWidth="1"/>
    <col min="5638" max="5638" width="17.28515625" customWidth="1"/>
    <col min="5639" max="5639" width="21.5703125" customWidth="1"/>
    <col min="5889" max="5889" width="15.28515625" customWidth="1"/>
    <col min="5890" max="5890" width="41.5703125" customWidth="1"/>
    <col min="5891" max="5891" width="12.5703125" customWidth="1"/>
    <col min="5892" max="5892" width="17.7109375" customWidth="1"/>
    <col min="5893" max="5893" width="14.85546875" customWidth="1"/>
    <col min="5894" max="5894" width="17.28515625" customWidth="1"/>
    <col min="5895" max="5895" width="21.5703125" customWidth="1"/>
    <col min="6145" max="6145" width="15.28515625" customWidth="1"/>
    <col min="6146" max="6146" width="41.5703125" customWidth="1"/>
    <col min="6147" max="6147" width="12.5703125" customWidth="1"/>
    <col min="6148" max="6148" width="17.7109375" customWidth="1"/>
    <col min="6149" max="6149" width="14.85546875" customWidth="1"/>
    <col min="6150" max="6150" width="17.28515625" customWidth="1"/>
    <col min="6151" max="6151" width="21.5703125" customWidth="1"/>
    <col min="6401" max="6401" width="15.28515625" customWidth="1"/>
    <col min="6402" max="6402" width="41.5703125" customWidth="1"/>
    <col min="6403" max="6403" width="12.5703125" customWidth="1"/>
    <col min="6404" max="6404" width="17.7109375" customWidth="1"/>
    <col min="6405" max="6405" width="14.85546875" customWidth="1"/>
    <col min="6406" max="6406" width="17.28515625" customWidth="1"/>
    <col min="6407" max="6407" width="21.5703125" customWidth="1"/>
    <col min="6657" max="6657" width="15.28515625" customWidth="1"/>
    <col min="6658" max="6658" width="41.5703125" customWidth="1"/>
    <col min="6659" max="6659" width="12.5703125" customWidth="1"/>
    <col min="6660" max="6660" width="17.7109375" customWidth="1"/>
    <col min="6661" max="6661" width="14.85546875" customWidth="1"/>
    <col min="6662" max="6662" width="17.28515625" customWidth="1"/>
    <col min="6663" max="6663" width="21.5703125" customWidth="1"/>
    <col min="6913" max="6913" width="15.28515625" customWidth="1"/>
    <col min="6914" max="6914" width="41.5703125" customWidth="1"/>
    <col min="6915" max="6915" width="12.5703125" customWidth="1"/>
    <col min="6916" max="6916" width="17.7109375" customWidth="1"/>
    <col min="6917" max="6917" width="14.85546875" customWidth="1"/>
    <col min="6918" max="6918" width="17.28515625" customWidth="1"/>
    <col min="6919" max="6919" width="21.5703125" customWidth="1"/>
    <col min="7169" max="7169" width="15.28515625" customWidth="1"/>
    <col min="7170" max="7170" width="41.5703125" customWidth="1"/>
    <col min="7171" max="7171" width="12.5703125" customWidth="1"/>
    <col min="7172" max="7172" width="17.7109375" customWidth="1"/>
    <col min="7173" max="7173" width="14.85546875" customWidth="1"/>
    <col min="7174" max="7174" width="17.28515625" customWidth="1"/>
    <col min="7175" max="7175" width="21.5703125" customWidth="1"/>
    <col min="7425" max="7425" width="15.28515625" customWidth="1"/>
    <col min="7426" max="7426" width="41.5703125" customWidth="1"/>
    <col min="7427" max="7427" width="12.5703125" customWidth="1"/>
    <col min="7428" max="7428" width="17.7109375" customWidth="1"/>
    <col min="7429" max="7429" width="14.85546875" customWidth="1"/>
    <col min="7430" max="7430" width="17.28515625" customWidth="1"/>
    <col min="7431" max="7431" width="21.5703125" customWidth="1"/>
    <col min="7681" max="7681" width="15.28515625" customWidth="1"/>
    <col min="7682" max="7682" width="41.5703125" customWidth="1"/>
    <col min="7683" max="7683" width="12.5703125" customWidth="1"/>
    <col min="7684" max="7684" width="17.7109375" customWidth="1"/>
    <col min="7685" max="7685" width="14.85546875" customWidth="1"/>
    <col min="7686" max="7686" width="17.28515625" customWidth="1"/>
    <col min="7687" max="7687" width="21.5703125" customWidth="1"/>
    <col min="7937" max="7937" width="15.28515625" customWidth="1"/>
    <col min="7938" max="7938" width="41.5703125" customWidth="1"/>
    <col min="7939" max="7939" width="12.5703125" customWidth="1"/>
    <col min="7940" max="7940" width="17.7109375" customWidth="1"/>
    <col min="7941" max="7941" width="14.85546875" customWidth="1"/>
    <col min="7942" max="7942" width="17.28515625" customWidth="1"/>
    <col min="7943" max="7943" width="21.5703125" customWidth="1"/>
    <col min="8193" max="8193" width="15.28515625" customWidth="1"/>
    <col min="8194" max="8194" width="41.5703125" customWidth="1"/>
    <col min="8195" max="8195" width="12.5703125" customWidth="1"/>
    <col min="8196" max="8196" width="17.7109375" customWidth="1"/>
    <col min="8197" max="8197" width="14.85546875" customWidth="1"/>
    <col min="8198" max="8198" width="17.28515625" customWidth="1"/>
    <col min="8199" max="8199" width="21.5703125" customWidth="1"/>
    <col min="8449" max="8449" width="15.28515625" customWidth="1"/>
    <col min="8450" max="8450" width="41.5703125" customWidth="1"/>
    <col min="8451" max="8451" width="12.5703125" customWidth="1"/>
    <col min="8452" max="8452" width="17.7109375" customWidth="1"/>
    <col min="8453" max="8453" width="14.85546875" customWidth="1"/>
    <col min="8454" max="8454" width="17.28515625" customWidth="1"/>
    <col min="8455" max="8455" width="21.5703125" customWidth="1"/>
    <col min="8705" max="8705" width="15.28515625" customWidth="1"/>
    <col min="8706" max="8706" width="41.5703125" customWidth="1"/>
    <col min="8707" max="8707" width="12.5703125" customWidth="1"/>
    <col min="8708" max="8708" width="17.7109375" customWidth="1"/>
    <col min="8709" max="8709" width="14.85546875" customWidth="1"/>
    <col min="8710" max="8710" width="17.28515625" customWidth="1"/>
    <col min="8711" max="8711" width="21.5703125" customWidth="1"/>
    <col min="8961" max="8961" width="15.28515625" customWidth="1"/>
    <col min="8962" max="8962" width="41.5703125" customWidth="1"/>
    <col min="8963" max="8963" width="12.5703125" customWidth="1"/>
    <col min="8964" max="8964" width="17.7109375" customWidth="1"/>
    <col min="8965" max="8965" width="14.85546875" customWidth="1"/>
    <col min="8966" max="8966" width="17.28515625" customWidth="1"/>
    <col min="8967" max="8967" width="21.5703125" customWidth="1"/>
    <col min="9217" max="9217" width="15.28515625" customWidth="1"/>
    <col min="9218" max="9218" width="41.5703125" customWidth="1"/>
    <col min="9219" max="9219" width="12.5703125" customWidth="1"/>
    <col min="9220" max="9220" width="17.7109375" customWidth="1"/>
    <col min="9221" max="9221" width="14.85546875" customWidth="1"/>
    <col min="9222" max="9222" width="17.28515625" customWidth="1"/>
    <col min="9223" max="9223" width="21.5703125" customWidth="1"/>
    <col min="9473" max="9473" width="15.28515625" customWidth="1"/>
    <col min="9474" max="9474" width="41.5703125" customWidth="1"/>
    <col min="9475" max="9475" width="12.5703125" customWidth="1"/>
    <col min="9476" max="9476" width="17.7109375" customWidth="1"/>
    <col min="9477" max="9477" width="14.85546875" customWidth="1"/>
    <col min="9478" max="9478" width="17.28515625" customWidth="1"/>
    <col min="9479" max="9479" width="21.5703125" customWidth="1"/>
    <col min="9729" max="9729" width="15.28515625" customWidth="1"/>
    <col min="9730" max="9730" width="41.5703125" customWidth="1"/>
    <col min="9731" max="9731" width="12.5703125" customWidth="1"/>
    <col min="9732" max="9732" width="17.7109375" customWidth="1"/>
    <col min="9733" max="9733" width="14.85546875" customWidth="1"/>
    <col min="9734" max="9734" width="17.28515625" customWidth="1"/>
    <col min="9735" max="9735" width="21.5703125" customWidth="1"/>
    <col min="9985" max="9985" width="15.28515625" customWidth="1"/>
    <col min="9986" max="9986" width="41.5703125" customWidth="1"/>
    <col min="9987" max="9987" width="12.5703125" customWidth="1"/>
    <col min="9988" max="9988" width="17.7109375" customWidth="1"/>
    <col min="9989" max="9989" width="14.85546875" customWidth="1"/>
    <col min="9990" max="9990" width="17.28515625" customWidth="1"/>
    <col min="9991" max="9991" width="21.5703125" customWidth="1"/>
    <col min="10241" max="10241" width="15.28515625" customWidth="1"/>
    <col min="10242" max="10242" width="41.5703125" customWidth="1"/>
    <col min="10243" max="10243" width="12.5703125" customWidth="1"/>
    <col min="10244" max="10244" width="17.7109375" customWidth="1"/>
    <col min="10245" max="10245" width="14.85546875" customWidth="1"/>
    <col min="10246" max="10246" width="17.28515625" customWidth="1"/>
    <col min="10247" max="10247" width="21.5703125" customWidth="1"/>
    <col min="10497" max="10497" width="15.28515625" customWidth="1"/>
    <col min="10498" max="10498" width="41.5703125" customWidth="1"/>
    <col min="10499" max="10499" width="12.5703125" customWidth="1"/>
    <col min="10500" max="10500" width="17.7109375" customWidth="1"/>
    <col min="10501" max="10501" width="14.85546875" customWidth="1"/>
    <col min="10502" max="10502" width="17.28515625" customWidth="1"/>
    <col min="10503" max="10503" width="21.5703125" customWidth="1"/>
    <col min="10753" max="10753" width="15.28515625" customWidth="1"/>
    <col min="10754" max="10754" width="41.5703125" customWidth="1"/>
    <col min="10755" max="10755" width="12.5703125" customWidth="1"/>
    <col min="10756" max="10756" width="17.7109375" customWidth="1"/>
    <col min="10757" max="10757" width="14.85546875" customWidth="1"/>
    <col min="10758" max="10758" width="17.28515625" customWidth="1"/>
    <col min="10759" max="10759" width="21.5703125" customWidth="1"/>
    <col min="11009" max="11009" width="15.28515625" customWidth="1"/>
    <col min="11010" max="11010" width="41.5703125" customWidth="1"/>
    <col min="11011" max="11011" width="12.5703125" customWidth="1"/>
    <col min="11012" max="11012" width="17.7109375" customWidth="1"/>
    <col min="11013" max="11013" width="14.85546875" customWidth="1"/>
    <col min="11014" max="11014" width="17.28515625" customWidth="1"/>
    <col min="11015" max="11015" width="21.5703125" customWidth="1"/>
    <col min="11265" max="11265" width="15.28515625" customWidth="1"/>
    <col min="11266" max="11266" width="41.5703125" customWidth="1"/>
    <col min="11267" max="11267" width="12.5703125" customWidth="1"/>
    <col min="11268" max="11268" width="17.7109375" customWidth="1"/>
    <col min="11269" max="11269" width="14.85546875" customWidth="1"/>
    <col min="11270" max="11270" width="17.28515625" customWidth="1"/>
    <col min="11271" max="11271" width="21.5703125" customWidth="1"/>
    <col min="11521" max="11521" width="15.28515625" customWidth="1"/>
    <col min="11522" max="11522" width="41.5703125" customWidth="1"/>
    <col min="11523" max="11523" width="12.5703125" customWidth="1"/>
    <col min="11524" max="11524" width="17.7109375" customWidth="1"/>
    <col min="11525" max="11525" width="14.85546875" customWidth="1"/>
    <col min="11526" max="11526" width="17.28515625" customWidth="1"/>
    <col min="11527" max="11527" width="21.5703125" customWidth="1"/>
    <col min="11777" max="11777" width="15.28515625" customWidth="1"/>
    <col min="11778" max="11778" width="41.5703125" customWidth="1"/>
    <col min="11779" max="11779" width="12.5703125" customWidth="1"/>
    <col min="11780" max="11780" width="17.7109375" customWidth="1"/>
    <col min="11781" max="11781" width="14.85546875" customWidth="1"/>
    <col min="11782" max="11782" width="17.28515625" customWidth="1"/>
    <col min="11783" max="11783" width="21.5703125" customWidth="1"/>
    <col min="12033" max="12033" width="15.28515625" customWidth="1"/>
    <col min="12034" max="12034" width="41.5703125" customWidth="1"/>
    <col min="12035" max="12035" width="12.5703125" customWidth="1"/>
    <col min="12036" max="12036" width="17.7109375" customWidth="1"/>
    <col min="12037" max="12037" width="14.85546875" customWidth="1"/>
    <col min="12038" max="12038" width="17.28515625" customWidth="1"/>
    <col min="12039" max="12039" width="21.5703125" customWidth="1"/>
    <col min="12289" max="12289" width="15.28515625" customWidth="1"/>
    <col min="12290" max="12290" width="41.5703125" customWidth="1"/>
    <col min="12291" max="12291" width="12.5703125" customWidth="1"/>
    <col min="12292" max="12292" width="17.7109375" customWidth="1"/>
    <col min="12293" max="12293" width="14.85546875" customWidth="1"/>
    <col min="12294" max="12294" width="17.28515625" customWidth="1"/>
    <col min="12295" max="12295" width="21.5703125" customWidth="1"/>
    <col min="12545" max="12545" width="15.28515625" customWidth="1"/>
    <col min="12546" max="12546" width="41.5703125" customWidth="1"/>
    <col min="12547" max="12547" width="12.5703125" customWidth="1"/>
    <col min="12548" max="12548" width="17.7109375" customWidth="1"/>
    <col min="12549" max="12549" width="14.85546875" customWidth="1"/>
    <col min="12550" max="12550" width="17.28515625" customWidth="1"/>
    <col min="12551" max="12551" width="21.5703125" customWidth="1"/>
    <col min="12801" max="12801" width="15.28515625" customWidth="1"/>
    <col min="12802" max="12802" width="41.5703125" customWidth="1"/>
    <col min="12803" max="12803" width="12.5703125" customWidth="1"/>
    <col min="12804" max="12804" width="17.7109375" customWidth="1"/>
    <col min="12805" max="12805" width="14.85546875" customWidth="1"/>
    <col min="12806" max="12806" width="17.28515625" customWidth="1"/>
    <col min="12807" max="12807" width="21.5703125" customWidth="1"/>
    <col min="13057" max="13057" width="15.28515625" customWidth="1"/>
    <col min="13058" max="13058" width="41.5703125" customWidth="1"/>
    <col min="13059" max="13059" width="12.5703125" customWidth="1"/>
    <col min="13060" max="13060" width="17.7109375" customWidth="1"/>
    <col min="13061" max="13061" width="14.85546875" customWidth="1"/>
    <col min="13062" max="13062" width="17.28515625" customWidth="1"/>
    <col min="13063" max="13063" width="21.5703125" customWidth="1"/>
    <col min="13313" max="13313" width="15.28515625" customWidth="1"/>
    <col min="13314" max="13314" width="41.5703125" customWidth="1"/>
    <col min="13315" max="13315" width="12.5703125" customWidth="1"/>
    <col min="13316" max="13316" width="17.7109375" customWidth="1"/>
    <col min="13317" max="13317" width="14.85546875" customWidth="1"/>
    <col min="13318" max="13318" width="17.28515625" customWidth="1"/>
    <col min="13319" max="13319" width="21.5703125" customWidth="1"/>
    <col min="13569" max="13569" width="15.28515625" customWidth="1"/>
    <col min="13570" max="13570" width="41.5703125" customWidth="1"/>
    <col min="13571" max="13571" width="12.5703125" customWidth="1"/>
    <col min="13572" max="13572" width="17.7109375" customWidth="1"/>
    <col min="13573" max="13573" width="14.85546875" customWidth="1"/>
    <col min="13574" max="13574" width="17.28515625" customWidth="1"/>
    <col min="13575" max="13575" width="21.5703125" customWidth="1"/>
    <col min="13825" max="13825" width="15.28515625" customWidth="1"/>
    <col min="13826" max="13826" width="41.5703125" customWidth="1"/>
    <col min="13827" max="13827" width="12.5703125" customWidth="1"/>
    <col min="13828" max="13828" width="17.7109375" customWidth="1"/>
    <col min="13829" max="13829" width="14.85546875" customWidth="1"/>
    <col min="13830" max="13830" width="17.28515625" customWidth="1"/>
    <col min="13831" max="13831" width="21.5703125" customWidth="1"/>
    <col min="14081" max="14081" width="15.28515625" customWidth="1"/>
    <col min="14082" max="14082" width="41.5703125" customWidth="1"/>
    <col min="14083" max="14083" width="12.5703125" customWidth="1"/>
    <col min="14084" max="14084" width="17.7109375" customWidth="1"/>
    <col min="14085" max="14085" width="14.85546875" customWidth="1"/>
    <col min="14086" max="14086" width="17.28515625" customWidth="1"/>
    <col min="14087" max="14087" width="21.5703125" customWidth="1"/>
    <col min="14337" max="14337" width="15.28515625" customWidth="1"/>
    <col min="14338" max="14338" width="41.5703125" customWidth="1"/>
    <col min="14339" max="14339" width="12.5703125" customWidth="1"/>
    <col min="14340" max="14340" width="17.7109375" customWidth="1"/>
    <col min="14341" max="14341" width="14.85546875" customWidth="1"/>
    <col min="14342" max="14342" width="17.28515625" customWidth="1"/>
    <col min="14343" max="14343" width="21.5703125" customWidth="1"/>
    <col min="14593" max="14593" width="15.28515625" customWidth="1"/>
    <col min="14594" max="14594" width="41.5703125" customWidth="1"/>
    <col min="14595" max="14595" width="12.5703125" customWidth="1"/>
    <col min="14596" max="14596" width="17.7109375" customWidth="1"/>
    <col min="14597" max="14597" width="14.85546875" customWidth="1"/>
    <col min="14598" max="14598" width="17.28515625" customWidth="1"/>
    <col min="14599" max="14599" width="21.5703125" customWidth="1"/>
    <col min="14849" max="14849" width="15.28515625" customWidth="1"/>
    <col min="14850" max="14850" width="41.5703125" customWidth="1"/>
    <col min="14851" max="14851" width="12.5703125" customWidth="1"/>
    <col min="14852" max="14852" width="17.7109375" customWidth="1"/>
    <col min="14853" max="14853" width="14.85546875" customWidth="1"/>
    <col min="14854" max="14854" width="17.28515625" customWidth="1"/>
    <col min="14855" max="14855" width="21.5703125" customWidth="1"/>
    <col min="15105" max="15105" width="15.28515625" customWidth="1"/>
    <col min="15106" max="15106" width="41.5703125" customWidth="1"/>
    <col min="15107" max="15107" width="12.5703125" customWidth="1"/>
    <col min="15108" max="15108" width="17.7109375" customWidth="1"/>
    <col min="15109" max="15109" width="14.85546875" customWidth="1"/>
    <col min="15110" max="15110" width="17.28515625" customWidth="1"/>
    <col min="15111" max="15111" width="21.5703125" customWidth="1"/>
    <col min="15361" max="15361" width="15.28515625" customWidth="1"/>
    <col min="15362" max="15362" width="41.5703125" customWidth="1"/>
    <col min="15363" max="15363" width="12.5703125" customWidth="1"/>
    <col min="15364" max="15364" width="17.7109375" customWidth="1"/>
    <col min="15365" max="15365" width="14.85546875" customWidth="1"/>
    <col min="15366" max="15366" width="17.28515625" customWidth="1"/>
    <col min="15367" max="15367" width="21.5703125" customWidth="1"/>
    <col min="15617" max="15617" width="15.28515625" customWidth="1"/>
    <col min="15618" max="15618" width="41.5703125" customWidth="1"/>
    <col min="15619" max="15619" width="12.5703125" customWidth="1"/>
    <col min="15620" max="15620" width="17.7109375" customWidth="1"/>
    <col min="15621" max="15621" width="14.85546875" customWidth="1"/>
    <col min="15622" max="15622" width="17.28515625" customWidth="1"/>
    <col min="15623" max="15623" width="21.5703125" customWidth="1"/>
    <col min="15873" max="15873" width="15.28515625" customWidth="1"/>
    <col min="15874" max="15874" width="41.5703125" customWidth="1"/>
    <col min="15875" max="15875" width="12.5703125" customWidth="1"/>
    <col min="15876" max="15876" width="17.7109375" customWidth="1"/>
    <col min="15877" max="15877" width="14.85546875" customWidth="1"/>
    <col min="15878" max="15878" width="17.28515625" customWidth="1"/>
    <col min="15879" max="15879" width="21.5703125" customWidth="1"/>
    <col min="16129" max="16129" width="15.28515625" customWidth="1"/>
    <col min="16130" max="16130" width="41.5703125" customWidth="1"/>
    <col min="16131" max="16131" width="12.5703125" customWidth="1"/>
    <col min="16132" max="16132" width="17.7109375" customWidth="1"/>
    <col min="16133" max="16133" width="14.85546875" customWidth="1"/>
    <col min="16134" max="16134" width="17.28515625" customWidth="1"/>
    <col min="16135" max="16135" width="21.5703125" customWidth="1"/>
  </cols>
  <sheetData>
    <row r="1" spans="1:7" ht="27" customHeight="1" x14ac:dyDescent="0.25">
      <c r="A1" s="330" t="s">
        <v>358</v>
      </c>
      <c r="B1" s="330"/>
      <c r="C1" s="330"/>
      <c r="D1" s="330"/>
      <c r="E1" s="205"/>
      <c r="F1" s="331" t="s">
        <v>377</v>
      </c>
      <c r="G1" s="331"/>
    </row>
    <row r="2" spans="1:7" x14ac:dyDescent="0.25">
      <c r="A2" s="20"/>
      <c r="B2" s="21"/>
      <c r="C2" s="206"/>
      <c r="D2" s="18"/>
      <c r="E2" s="332"/>
      <c r="F2" s="332"/>
      <c r="G2" s="332"/>
    </row>
    <row r="3" spans="1:7" ht="15" customHeight="1" x14ac:dyDescent="0.25">
      <c r="A3" s="333" t="s">
        <v>359</v>
      </c>
      <c r="B3" s="333"/>
      <c r="C3" s="333"/>
      <c r="D3" s="333"/>
      <c r="E3" s="333"/>
      <c r="F3" s="333"/>
      <c r="G3" s="333"/>
    </row>
    <row r="4" spans="1:7" ht="15" customHeight="1" x14ac:dyDescent="0.25">
      <c r="A4" s="319" t="s">
        <v>378</v>
      </c>
      <c r="B4" s="319"/>
      <c r="C4" s="207"/>
      <c r="D4" s="207"/>
      <c r="E4" s="207"/>
      <c r="F4" s="320" t="s">
        <v>360</v>
      </c>
      <c r="G4" s="320"/>
    </row>
    <row r="5" spans="1:7" ht="15" customHeight="1" x14ac:dyDescent="0.25">
      <c r="A5" s="319" t="s">
        <v>380</v>
      </c>
      <c r="B5" s="319"/>
      <c r="C5" s="207"/>
      <c r="D5" s="207"/>
      <c r="E5" s="207"/>
      <c r="F5" s="320" t="s">
        <v>361</v>
      </c>
      <c r="G5" s="320"/>
    </row>
    <row r="6" spans="1:7" ht="15" customHeight="1" x14ac:dyDescent="0.25">
      <c r="A6" s="203"/>
      <c r="B6" s="203"/>
      <c r="C6" s="203"/>
      <c r="D6" s="203"/>
      <c r="E6" s="203"/>
      <c r="F6" s="203"/>
      <c r="G6" s="203"/>
    </row>
    <row r="7" spans="1:7" ht="21.75" customHeight="1" x14ac:dyDescent="0.25">
      <c r="A7" s="208" t="s">
        <v>148</v>
      </c>
      <c r="B7" s="208"/>
      <c r="C7" s="28"/>
      <c r="D7" s="63"/>
      <c r="E7" s="64"/>
      <c r="F7" s="31"/>
      <c r="G7" s="65"/>
    </row>
    <row r="8" spans="1:7" ht="22.5" customHeight="1" thickBot="1" x14ac:dyDescent="0.3">
      <c r="A8" s="323" t="s">
        <v>119</v>
      </c>
      <c r="B8" s="323"/>
      <c r="C8" s="28"/>
      <c r="D8" s="63"/>
      <c r="E8" s="64"/>
      <c r="F8" s="31"/>
      <c r="G8" s="65"/>
    </row>
    <row r="9" spans="1:7" ht="22.5" customHeight="1" thickTop="1" x14ac:dyDescent="0.25">
      <c r="A9" s="324" t="s">
        <v>87</v>
      </c>
      <c r="B9" s="326" t="s">
        <v>5</v>
      </c>
      <c r="C9" s="326" t="s">
        <v>3</v>
      </c>
      <c r="D9" s="334" t="s">
        <v>88</v>
      </c>
      <c r="E9" s="326" t="s">
        <v>89</v>
      </c>
      <c r="F9" s="326"/>
      <c r="G9" s="321" t="s">
        <v>90</v>
      </c>
    </row>
    <row r="10" spans="1:7" ht="33" customHeight="1" thickBot="1" x14ac:dyDescent="0.3">
      <c r="A10" s="325"/>
      <c r="B10" s="327"/>
      <c r="C10" s="327"/>
      <c r="D10" s="335"/>
      <c r="E10" s="66" t="s">
        <v>91</v>
      </c>
      <c r="F10" s="34" t="s">
        <v>92</v>
      </c>
      <c r="G10" s="322" t="s">
        <v>93</v>
      </c>
    </row>
    <row r="11" spans="1:7" ht="20.25" customHeight="1" thickTop="1" x14ac:dyDescent="0.25">
      <c r="A11" s="67">
        <v>1.1000000000000001</v>
      </c>
      <c r="B11" s="68" t="s">
        <v>149</v>
      </c>
      <c r="C11" s="69"/>
      <c r="D11" s="70"/>
      <c r="E11" s="71"/>
      <c r="F11" s="72"/>
      <c r="G11" s="73"/>
    </row>
    <row r="12" spans="1:7" ht="114" x14ac:dyDescent="0.25">
      <c r="A12" s="74"/>
      <c r="B12" s="36" t="s">
        <v>150</v>
      </c>
      <c r="C12" s="37"/>
      <c r="D12" s="38"/>
      <c r="E12" s="39"/>
      <c r="F12" s="40"/>
      <c r="G12" s="41"/>
    </row>
    <row r="13" spans="1:7" ht="57" x14ac:dyDescent="0.25">
      <c r="A13" s="74"/>
      <c r="B13" s="36" t="s">
        <v>151</v>
      </c>
      <c r="C13" s="37"/>
      <c r="D13" s="38"/>
      <c r="E13" s="39"/>
      <c r="F13" s="40"/>
      <c r="G13" s="41"/>
    </row>
    <row r="14" spans="1:7" x14ac:dyDescent="0.25">
      <c r="A14" s="88"/>
      <c r="B14" s="36" t="s">
        <v>152</v>
      </c>
      <c r="C14" s="37"/>
      <c r="D14" s="38"/>
      <c r="E14" s="39"/>
      <c r="F14" s="75"/>
      <c r="G14" s="41"/>
    </row>
    <row r="15" spans="1:7" x14ac:dyDescent="0.25">
      <c r="A15" s="88"/>
      <c r="B15" s="36" t="s">
        <v>153</v>
      </c>
      <c r="C15" s="37" t="s">
        <v>154</v>
      </c>
      <c r="D15" s="38">
        <f>Measuremnt!I27</f>
        <v>165.375</v>
      </c>
      <c r="E15" s="39"/>
      <c r="F15" s="75"/>
      <c r="G15" s="41"/>
    </row>
    <row r="16" spans="1:7" x14ac:dyDescent="0.25">
      <c r="A16" s="88"/>
      <c r="B16" s="36" t="s">
        <v>155</v>
      </c>
      <c r="C16" s="37" t="s">
        <v>154</v>
      </c>
      <c r="D16" s="38">
        <f>Measuremnt!I28</f>
        <v>40.5</v>
      </c>
      <c r="E16" s="39"/>
      <c r="F16" s="75"/>
      <c r="G16" s="41"/>
    </row>
    <row r="17" spans="1:10" x14ac:dyDescent="0.25">
      <c r="A17" s="88"/>
      <c r="B17" s="36" t="s">
        <v>156</v>
      </c>
      <c r="C17" s="37" t="s">
        <v>154</v>
      </c>
      <c r="D17" s="38">
        <f>Measuremnt!I29+Measuremnt!I30</f>
        <v>495</v>
      </c>
      <c r="E17" s="39"/>
      <c r="F17" s="75"/>
      <c r="G17" s="41"/>
    </row>
    <row r="18" spans="1:10" x14ac:dyDescent="0.25">
      <c r="A18" s="88"/>
      <c r="B18" s="36"/>
      <c r="C18" s="37"/>
      <c r="D18" s="201">
        <f>SUM(D15:D17)</f>
        <v>700.875</v>
      </c>
      <c r="E18" s="39"/>
      <c r="F18" s="75"/>
      <c r="G18" s="41"/>
    </row>
    <row r="19" spans="1:10" x14ac:dyDescent="0.25">
      <c r="A19" s="88"/>
      <c r="B19" s="36"/>
      <c r="C19" s="37"/>
      <c r="D19" s="38"/>
      <c r="E19" s="39"/>
      <c r="F19" s="75"/>
      <c r="G19" s="41"/>
    </row>
    <row r="20" spans="1:10" x14ac:dyDescent="0.25">
      <c r="A20" s="74">
        <v>1.5</v>
      </c>
      <c r="B20" s="42" t="s">
        <v>176</v>
      </c>
      <c r="C20" s="37"/>
      <c r="D20" s="38"/>
      <c r="E20" s="39"/>
      <c r="F20" s="40"/>
      <c r="G20" s="41"/>
    </row>
    <row r="21" spans="1:10" x14ac:dyDescent="0.25">
      <c r="A21" s="74"/>
      <c r="B21" s="36"/>
      <c r="C21" s="37"/>
      <c r="D21" s="38"/>
      <c r="E21" s="39"/>
      <c r="F21" s="40"/>
      <c r="G21" s="41"/>
    </row>
    <row r="22" spans="1:10" ht="88.5" customHeight="1" thickBot="1" x14ac:dyDescent="0.3">
      <c r="A22" s="76"/>
      <c r="B22" s="59" t="s">
        <v>366</v>
      </c>
      <c r="C22" s="77" t="s">
        <v>330</v>
      </c>
      <c r="D22" s="60">
        <v>6.9649999999999999</v>
      </c>
      <c r="E22" s="61"/>
      <c r="F22" s="44"/>
      <c r="G22" s="78"/>
      <c r="J22" s="215"/>
    </row>
    <row r="23" spans="1:10" ht="16.5" thickTop="1" thickBot="1" x14ac:dyDescent="0.3">
      <c r="E23" s="84"/>
      <c r="F23" s="48" t="s">
        <v>159</v>
      </c>
      <c r="G23" s="214"/>
    </row>
    <row r="24" spans="1:10" x14ac:dyDescent="0.25">
      <c r="E24" s="84"/>
      <c r="F24" s="50" t="s">
        <v>117</v>
      </c>
    </row>
  </sheetData>
  <mergeCells count="15">
    <mergeCell ref="A1:D1"/>
    <mergeCell ref="F1:G1"/>
    <mergeCell ref="E2:G2"/>
    <mergeCell ref="A3:G3"/>
    <mergeCell ref="A4:B4"/>
    <mergeCell ref="F4:G4"/>
    <mergeCell ref="A5:B5"/>
    <mergeCell ref="F5:G5"/>
    <mergeCell ref="G9:G10"/>
    <mergeCell ref="A8:B8"/>
    <mergeCell ref="A9:A10"/>
    <mergeCell ref="B9:B10"/>
    <mergeCell ref="C9:C10"/>
    <mergeCell ref="D9:D10"/>
    <mergeCell ref="E9:F9"/>
  </mergeCells>
  <pageMargins left="0.7" right="0.7" top="0.45" bottom="1" header="0.3" footer="0.3"/>
  <pageSetup paperSize="9" scale="65" orientation="portrait" verticalDpi="300" r:id="rId1"/>
  <headerFooter>
    <oddFooter>&amp;LEngineer Estimate&amp;C&amp;P&amp;RSeptember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0"/>
  <sheetViews>
    <sheetView workbookViewId="0">
      <selection activeCell="C12" sqref="C12:C13"/>
    </sheetView>
  </sheetViews>
  <sheetFormatPr defaultRowHeight="12.75" x14ac:dyDescent="0.2"/>
  <cols>
    <col min="1" max="1" width="9.140625" style="158"/>
    <col min="2" max="2" width="26.28515625" style="157" customWidth="1"/>
    <col min="3" max="3" width="9.5703125" style="157" bestFit="1" customWidth="1"/>
    <col min="4" max="4" width="9.5703125" style="158" customWidth="1"/>
    <col min="5" max="5" width="9.28515625" style="189" bestFit="1" customWidth="1"/>
    <col min="6" max="6" width="12" style="189" customWidth="1"/>
    <col min="7" max="7" width="13.85546875" style="189" customWidth="1"/>
    <col min="8" max="8" width="10.5703125" style="182" customWidth="1"/>
    <col min="9" max="9" width="10.28515625" style="182" customWidth="1"/>
    <col min="10" max="10" width="9.28515625" style="182" bestFit="1" customWidth="1"/>
    <col min="11" max="11" width="9.28515625" style="157" bestFit="1" customWidth="1"/>
    <col min="12" max="257" width="9.140625" style="157"/>
    <col min="258" max="258" width="26.28515625" style="157" customWidth="1"/>
    <col min="259" max="259" width="9.5703125" style="157" bestFit="1" customWidth="1"/>
    <col min="260" max="260" width="9.5703125" style="157" customWidth="1"/>
    <col min="261" max="261" width="9.28515625" style="157" bestFit="1" customWidth="1"/>
    <col min="262" max="262" width="12" style="157" customWidth="1"/>
    <col min="263" max="263" width="13.85546875" style="157" customWidth="1"/>
    <col min="264" max="264" width="10.5703125" style="157" customWidth="1"/>
    <col min="265" max="265" width="10.28515625" style="157" customWidth="1"/>
    <col min="266" max="267" width="9.28515625" style="157" bestFit="1" customWidth="1"/>
    <col min="268" max="513" width="9.140625" style="157"/>
    <col min="514" max="514" width="26.28515625" style="157" customWidth="1"/>
    <col min="515" max="515" width="9.5703125" style="157" bestFit="1" customWidth="1"/>
    <col min="516" max="516" width="9.5703125" style="157" customWidth="1"/>
    <col min="517" max="517" width="9.28515625" style="157" bestFit="1" customWidth="1"/>
    <col min="518" max="518" width="12" style="157" customWidth="1"/>
    <col min="519" max="519" width="13.85546875" style="157" customWidth="1"/>
    <col min="520" max="520" width="10.5703125" style="157" customWidth="1"/>
    <col min="521" max="521" width="10.28515625" style="157" customWidth="1"/>
    <col min="522" max="523" width="9.28515625" style="157" bestFit="1" customWidth="1"/>
    <col min="524" max="769" width="9.140625" style="157"/>
    <col min="770" max="770" width="26.28515625" style="157" customWidth="1"/>
    <col min="771" max="771" width="9.5703125" style="157" bestFit="1" customWidth="1"/>
    <col min="772" max="772" width="9.5703125" style="157" customWidth="1"/>
    <col min="773" max="773" width="9.28515625" style="157" bestFit="1" customWidth="1"/>
    <col min="774" max="774" width="12" style="157" customWidth="1"/>
    <col min="775" max="775" width="13.85546875" style="157" customWidth="1"/>
    <col min="776" max="776" width="10.5703125" style="157" customWidth="1"/>
    <col min="777" max="777" width="10.28515625" style="157" customWidth="1"/>
    <col min="778" max="779" width="9.28515625" style="157" bestFit="1" customWidth="1"/>
    <col min="780" max="1025" width="9.140625" style="157"/>
    <col min="1026" max="1026" width="26.28515625" style="157" customWidth="1"/>
    <col min="1027" max="1027" width="9.5703125" style="157" bestFit="1" customWidth="1"/>
    <col min="1028" max="1028" width="9.5703125" style="157" customWidth="1"/>
    <col min="1029" max="1029" width="9.28515625" style="157" bestFit="1" customWidth="1"/>
    <col min="1030" max="1030" width="12" style="157" customWidth="1"/>
    <col min="1031" max="1031" width="13.85546875" style="157" customWidth="1"/>
    <col min="1032" max="1032" width="10.5703125" style="157" customWidth="1"/>
    <col min="1033" max="1033" width="10.28515625" style="157" customWidth="1"/>
    <col min="1034" max="1035" width="9.28515625" style="157" bestFit="1" customWidth="1"/>
    <col min="1036" max="1281" width="9.140625" style="157"/>
    <col min="1282" max="1282" width="26.28515625" style="157" customWidth="1"/>
    <col min="1283" max="1283" width="9.5703125" style="157" bestFit="1" customWidth="1"/>
    <col min="1284" max="1284" width="9.5703125" style="157" customWidth="1"/>
    <col min="1285" max="1285" width="9.28515625" style="157" bestFit="1" customWidth="1"/>
    <col min="1286" max="1286" width="12" style="157" customWidth="1"/>
    <col min="1287" max="1287" width="13.85546875" style="157" customWidth="1"/>
    <col min="1288" max="1288" width="10.5703125" style="157" customWidth="1"/>
    <col min="1289" max="1289" width="10.28515625" style="157" customWidth="1"/>
    <col min="1290" max="1291" width="9.28515625" style="157" bestFit="1" customWidth="1"/>
    <col min="1292" max="1537" width="9.140625" style="157"/>
    <col min="1538" max="1538" width="26.28515625" style="157" customWidth="1"/>
    <col min="1539" max="1539" width="9.5703125" style="157" bestFit="1" customWidth="1"/>
    <col min="1540" max="1540" width="9.5703125" style="157" customWidth="1"/>
    <col min="1541" max="1541" width="9.28515625" style="157" bestFit="1" customWidth="1"/>
    <col min="1542" max="1542" width="12" style="157" customWidth="1"/>
    <col min="1543" max="1543" width="13.85546875" style="157" customWidth="1"/>
    <col min="1544" max="1544" width="10.5703125" style="157" customWidth="1"/>
    <col min="1545" max="1545" width="10.28515625" style="157" customWidth="1"/>
    <col min="1546" max="1547" width="9.28515625" style="157" bestFit="1" customWidth="1"/>
    <col min="1548" max="1793" width="9.140625" style="157"/>
    <col min="1794" max="1794" width="26.28515625" style="157" customWidth="1"/>
    <col min="1795" max="1795" width="9.5703125" style="157" bestFit="1" customWidth="1"/>
    <col min="1796" max="1796" width="9.5703125" style="157" customWidth="1"/>
    <col min="1797" max="1797" width="9.28515625" style="157" bestFit="1" customWidth="1"/>
    <col min="1798" max="1798" width="12" style="157" customWidth="1"/>
    <col min="1799" max="1799" width="13.85546875" style="157" customWidth="1"/>
    <col min="1800" max="1800" width="10.5703125" style="157" customWidth="1"/>
    <col min="1801" max="1801" width="10.28515625" style="157" customWidth="1"/>
    <col min="1802" max="1803" width="9.28515625" style="157" bestFit="1" customWidth="1"/>
    <col min="1804" max="2049" width="9.140625" style="157"/>
    <col min="2050" max="2050" width="26.28515625" style="157" customWidth="1"/>
    <col min="2051" max="2051" width="9.5703125" style="157" bestFit="1" customWidth="1"/>
    <col min="2052" max="2052" width="9.5703125" style="157" customWidth="1"/>
    <col min="2053" max="2053" width="9.28515625" style="157" bestFit="1" customWidth="1"/>
    <col min="2054" max="2054" width="12" style="157" customWidth="1"/>
    <col min="2055" max="2055" width="13.85546875" style="157" customWidth="1"/>
    <col min="2056" max="2056" width="10.5703125" style="157" customWidth="1"/>
    <col min="2057" max="2057" width="10.28515625" style="157" customWidth="1"/>
    <col min="2058" max="2059" width="9.28515625" style="157" bestFit="1" customWidth="1"/>
    <col min="2060" max="2305" width="9.140625" style="157"/>
    <col min="2306" max="2306" width="26.28515625" style="157" customWidth="1"/>
    <col min="2307" max="2307" width="9.5703125" style="157" bestFit="1" customWidth="1"/>
    <col min="2308" max="2308" width="9.5703125" style="157" customWidth="1"/>
    <col min="2309" max="2309" width="9.28515625" style="157" bestFit="1" customWidth="1"/>
    <col min="2310" max="2310" width="12" style="157" customWidth="1"/>
    <col min="2311" max="2311" width="13.85546875" style="157" customWidth="1"/>
    <col min="2312" max="2312" width="10.5703125" style="157" customWidth="1"/>
    <col min="2313" max="2313" width="10.28515625" style="157" customWidth="1"/>
    <col min="2314" max="2315" width="9.28515625" style="157" bestFit="1" customWidth="1"/>
    <col min="2316" max="2561" width="9.140625" style="157"/>
    <col min="2562" max="2562" width="26.28515625" style="157" customWidth="1"/>
    <col min="2563" max="2563" width="9.5703125" style="157" bestFit="1" customWidth="1"/>
    <col min="2564" max="2564" width="9.5703125" style="157" customWidth="1"/>
    <col min="2565" max="2565" width="9.28515625" style="157" bestFit="1" customWidth="1"/>
    <col min="2566" max="2566" width="12" style="157" customWidth="1"/>
    <col min="2567" max="2567" width="13.85546875" style="157" customWidth="1"/>
    <col min="2568" max="2568" width="10.5703125" style="157" customWidth="1"/>
    <col min="2569" max="2569" width="10.28515625" style="157" customWidth="1"/>
    <col min="2570" max="2571" width="9.28515625" style="157" bestFit="1" customWidth="1"/>
    <col min="2572" max="2817" width="9.140625" style="157"/>
    <col min="2818" max="2818" width="26.28515625" style="157" customWidth="1"/>
    <col min="2819" max="2819" width="9.5703125" style="157" bestFit="1" customWidth="1"/>
    <col min="2820" max="2820" width="9.5703125" style="157" customWidth="1"/>
    <col min="2821" max="2821" width="9.28515625" style="157" bestFit="1" customWidth="1"/>
    <col min="2822" max="2822" width="12" style="157" customWidth="1"/>
    <col min="2823" max="2823" width="13.85546875" style="157" customWidth="1"/>
    <col min="2824" max="2824" width="10.5703125" style="157" customWidth="1"/>
    <col min="2825" max="2825" width="10.28515625" style="157" customWidth="1"/>
    <col min="2826" max="2827" width="9.28515625" style="157" bestFit="1" customWidth="1"/>
    <col min="2828" max="3073" width="9.140625" style="157"/>
    <col min="3074" max="3074" width="26.28515625" style="157" customWidth="1"/>
    <col min="3075" max="3075" width="9.5703125" style="157" bestFit="1" customWidth="1"/>
    <col min="3076" max="3076" width="9.5703125" style="157" customWidth="1"/>
    <col min="3077" max="3077" width="9.28515625" style="157" bestFit="1" customWidth="1"/>
    <col min="3078" max="3078" width="12" style="157" customWidth="1"/>
    <col min="3079" max="3079" width="13.85546875" style="157" customWidth="1"/>
    <col min="3080" max="3080" width="10.5703125" style="157" customWidth="1"/>
    <col min="3081" max="3081" width="10.28515625" style="157" customWidth="1"/>
    <col min="3082" max="3083" width="9.28515625" style="157" bestFit="1" customWidth="1"/>
    <col min="3084" max="3329" width="9.140625" style="157"/>
    <col min="3330" max="3330" width="26.28515625" style="157" customWidth="1"/>
    <col min="3331" max="3331" width="9.5703125" style="157" bestFit="1" customWidth="1"/>
    <col min="3332" max="3332" width="9.5703125" style="157" customWidth="1"/>
    <col min="3333" max="3333" width="9.28515625" style="157" bestFit="1" customWidth="1"/>
    <col min="3334" max="3334" width="12" style="157" customWidth="1"/>
    <col min="3335" max="3335" width="13.85546875" style="157" customWidth="1"/>
    <col min="3336" max="3336" width="10.5703125" style="157" customWidth="1"/>
    <col min="3337" max="3337" width="10.28515625" style="157" customWidth="1"/>
    <col min="3338" max="3339" width="9.28515625" style="157" bestFit="1" customWidth="1"/>
    <col min="3340" max="3585" width="9.140625" style="157"/>
    <col min="3586" max="3586" width="26.28515625" style="157" customWidth="1"/>
    <col min="3587" max="3587" width="9.5703125" style="157" bestFit="1" customWidth="1"/>
    <col min="3588" max="3588" width="9.5703125" style="157" customWidth="1"/>
    <col min="3589" max="3589" width="9.28515625" style="157" bestFit="1" customWidth="1"/>
    <col min="3590" max="3590" width="12" style="157" customWidth="1"/>
    <col min="3591" max="3591" width="13.85546875" style="157" customWidth="1"/>
    <col min="3592" max="3592" width="10.5703125" style="157" customWidth="1"/>
    <col min="3593" max="3593" width="10.28515625" style="157" customWidth="1"/>
    <col min="3594" max="3595" width="9.28515625" style="157" bestFit="1" customWidth="1"/>
    <col min="3596" max="3841" width="9.140625" style="157"/>
    <col min="3842" max="3842" width="26.28515625" style="157" customWidth="1"/>
    <col min="3843" max="3843" width="9.5703125" style="157" bestFit="1" customWidth="1"/>
    <col min="3844" max="3844" width="9.5703125" style="157" customWidth="1"/>
    <col min="3845" max="3845" width="9.28515625" style="157" bestFit="1" customWidth="1"/>
    <col min="3846" max="3846" width="12" style="157" customWidth="1"/>
    <col min="3847" max="3847" width="13.85546875" style="157" customWidth="1"/>
    <col min="3848" max="3848" width="10.5703125" style="157" customWidth="1"/>
    <col min="3849" max="3849" width="10.28515625" style="157" customWidth="1"/>
    <col min="3850" max="3851" width="9.28515625" style="157" bestFit="1" customWidth="1"/>
    <col min="3852" max="4097" width="9.140625" style="157"/>
    <col min="4098" max="4098" width="26.28515625" style="157" customWidth="1"/>
    <col min="4099" max="4099" width="9.5703125" style="157" bestFit="1" customWidth="1"/>
    <col min="4100" max="4100" width="9.5703125" style="157" customWidth="1"/>
    <col min="4101" max="4101" width="9.28515625" style="157" bestFit="1" customWidth="1"/>
    <col min="4102" max="4102" width="12" style="157" customWidth="1"/>
    <col min="4103" max="4103" width="13.85546875" style="157" customWidth="1"/>
    <col min="4104" max="4104" width="10.5703125" style="157" customWidth="1"/>
    <col min="4105" max="4105" width="10.28515625" style="157" customWidth="1"/>
    <col min="4106" max="4107" width="9.28515625" style="157" bestFit="1" customWidth="1"/>
    <col min="4108" max="4353" width="9.140625" style="157"/>
    <col min="4354" max="4354" width="26.28515625" style="157" customWidth="1"/>
    <col min="4355" max="4355" width="9.5703125" style="157" bestFit="1" customWidth="1"/>
    <col min="4356" max="4356" width="9.5703125" style="157" customWidth="1"/>
    <col min="4357" max="4357" width="9.28515625" style="157" bestFit="1" customWidth="1"/>
    <col min="4358" max="4358" width="12" style="157" customWidth="1"/>
    <col min="4359" max="4359" width="13.85546875" style="157" customWidth="1"/>
    <col min="4360" max="4360" width="10.5703125" style="157" customWidth="1"/>
    <col min="4361" max="4361" width="10.28515625" style="157" customWidth="1"/>
    <col min="4362" max="4363" width="9.28515625" style="157" bestFit="1" customWidth="1"/>
    <col min="4364" max="4609" width="9.140625" style="157"/>
    <col min="4610" max="4610" width="26.28515625" style="157" customWidth="1"/>
    <col min="4611" max="4611" width="9.5703125" style="157" bestFit="1" customWidth="1"/>
    <col min="4612" max="4612" width="9.5703125" style="157" customWidth="1"/>
    <col min="4613" max="4613" width="9.28515625" style="157" bestFit="1" customWidth="1"/>
    <col min="4614" max="4614" width="12" style="157" customWidth="1"/>
    <col min="4615" max="4615" width="13.85546875" style="157" customWidth="1"/>
    <col min="4616" max="4616" width="10.5703125" style="157" customWidth="1"/>
    <col min="4617" max="4617" width="10.28515625" style="157" customWidth="1"/>
    <col min="4618" max="4619" width="9.28515625" style="157" bestFit="1" customWidth="1"/>
    <col min="4620" max="4865" width="9.140625" style="157"/>
    <col min="4866" max="4866" width="26.28515625" style="157" customWidth="1"/>
    <col min="4867" max="4867" width="9.5703125" style="157" bestFit="1" customWidth="1"/>
    <col min="4868" max="4868" width="9.5703125" style="157" customWidth="1"/>
    <col min="4869" max="4869" width="9.28515625" style="157" bestFit="1" customWidth="1"/>
    <col min="4870" max="4870" width="12" style="157" customWidth="1"/>
    <col min="4871" max="4871" width="13.85546875" style="157" customWidth="1"/>
    <col min="4872" max="4872" width="10.5703125" style="157" customWidth="1"/>
    <col min="4873" max="4873" width="10.28515625" style="157" customWidth="1"/>
    <col min="4874" max="4875" width="9.28515625" style="157" bestFit="1" customWidth="1"/>
    <col min="4876" max="5121" width="9.140625" style="157"/>
    <col min="5122" max="5122" width="26.28515625" style="157" customWidth="1"/>
    <col min="5123" max="5123" width="9.5703125" style="157" bestFit="1" customWidth="1"/>
    <col min="5124" max="5124" width="9.5703125" style="157" customWidth="1"/>
    <col min="5125" max="5125" width="9.28515625" style="157" bestFit="1" customWidth="1"/>
    <col min="5126" max="5126" width="12" style="157" customWidth="1"/>
    <col min="5127" max="5127" width="13.85546875" style="157" customWidth="1"/>
    <col min="5128" max="5128" width="10.5703125" style="157" customWidth="1"/>
    <col min="5129" max="5129" width="10.28515625" style="157" customWidth="1"/>
    <col min="5130" max="5131" width="9.28515625" style="157" bestFit="1" customWidth="1"/>
    <col min="5132" max="5377" width="9.140625" style="157"/>
    <col min="5378" max="5378" width="26.28515625" style="157" customWidth="1"/>
    <col min="5379" max="5379" width="9.5703125" style="157" bestFit="1" customWidth="1"/>
    <col min="5380" max="5380" width="9.5703125" style="157" customWidth="1"/>
    <col min="5381" max="5381" width="9.28515625" style="157" bestFit="1" customWidth="1"/>
    <col min="5382" max="5382" width="12" style="157" customWidth="1"/>
    <col min="5383" max="5383" width="13.85546875" style="157" customWidth="1"/>
    <col min="5384" max="5384" width="10.5703125" style="157" customWidth="1"/>
    <col min="5385" max="5385" width="10.28515625" style="157" customWidth="1"/>
    <col min="5386" max="5387" width="9.28515625" style="157" bestFit="1" customWidth="1"/>
    <col min="5388" max="5633" width="9.140625" style="157"/>
    <col min="5634" max="5634" width="26.28515625" style="157" customWidth="1"/>
    <col min="5635" max="5635" width="9.5703125" style="157" bestFit="1" customWidth="1"/>
    <col min="5636" max="5636" width="9.5703125" style="157" customWidth="1"/>
    <col min="5637" max="5637" width="9.28515625" style="157" bestFit="1" customWidth="1"/>
    <col min="5638" max="5638" width="12" style="157" customWidth="1"/>
    <col min="5639" max="5639" width="13.85546875" style="157" customWidth="1"/>
    <col min="5640" max="5640" width="10.5703125" style="157" customWidth="1"/>
    <col min="5641" max="5641" width="10.28515625" style="157" customWidth="1"/>
    <col min="5642" max="5643" width="9.28515625" style="157" bestFit="1" customWidth="1"/>
    <col min="5644" max="5889" width="9.140625" style="157"/>
    <col min="5890" max="5890" width="26.28515625" style="157" customWidth="1"/>
    <col min="5891" max="5891" width="9.5703125" style="157" bestFit="1" customWidth="1"/>
    <col min="5892" max="5892" width="9.5703125" style="157" customWidth="1"/>
    <col min="5893" max="5893" width="9.28515625" style="157" bestFit="1" customWidth="1"/>
    <col min="5894" max="5894" width="12" style="157" customWidth="1"/>
    <col min="5895" max="5895" width="13.85546875" style="157" customWidth="1"/>
    <col min="5896" max="5896" width="10.5703125" style="157" customWidth="1"/>
    <col min="5897" max="5897" width="10.28515625" style="157" customWidth="1"/>
    <col min="5898" max="5899" width="9.28515625" style="157" bestFit="1" customWidth="1"/>
    <col min="5900" max="6145" width="9.140625" style="157"/>
    <col min="6146" max="6146" width="26.28515625" style="157" customWidth="1"/>
    <col min="6147" max="6147" width="9.5703125" style="157" bestFit="1" customWidth="1"/>
    <col min="6148" max="6148" width="9.5703125" style="157" customWidth="1"/>
    <col min="6149" max="6149" width="9.28515625" style="157" bestFit="1" customWidth="1"/>
    <col min="6150" max="6150" width="12" style="157" customWidth="1"/>
    <col min="6151" max="6151" width="13.85546875" style="157" customWidth="1"/>
    <col min="6152" max="6152" width="10.5703125" style="157" customWidth="1"/>
    <col min="6153" max="6153" width="10.28515625" style="157" customWidth="1"/>
    <col min="6154" max="6155" width="9.28515625" style="157" bestFit="1" customWidth="1"/>
    <col min="6156" max="6401" width="9.140625" style="157"/>
    <col min="6402" max="6402" width="26.28515625" style="157" customWidth="1"/>
    <col min="6403" max="6403" width="9.5703125" style="157" bestFit="1" customWidth="1"/>
    <col min="6404" max="6404" width="9.5703125" style="157" customWidth="1"/>
    <col min="6405" max="6405" width="9.28515625" style="157" bestFit="1" customWidth="1"/>
    <col min="6406" max="6406" width="12" style="157" customWidth="1"/>
    <col min="6407" max="6407" width="13.85546875" style="157" customWidth="1"/>
    <col min="6408" max="6408" width="10.5703125" style="157" customWidth="1"/>
    <col min="6409" max="6409" width="10.28515625" style="157" customWidth="1"/>
    <col min="6410" max="6411" width="9.28515625" style="157" bestFit="1" customWidth="1"/>
    <col min="6412" max="6657" width="9.140625" style="157"/>
    <col min="6658" max="6658" width="26.28515625" style="157" customWidth="1"/>
    <col min="6659" max="6659" width="9.5703125" style="157" bestFit="1" customWidth="1"/>
    <col min="6660" max="6660" width="9.5703125" style="157" customWidth="1"/>
    <col min="6661" max="6661" width="9.28515625" style="157" bestFit="1" customWidth="1"/>
    <col min="6662" max="6662" width="12" style="157" customWidth="1"/>
    <col min="6663" max="6663" width="13.85546875" style="157" customWidth="1"/>
    <col min="6664" max="6664" width="10.5703125" style="157" customWidth="1"/>
    <col min="6665" max="6665" width="10.28515625" style="157" customWidth="1"/>
    <col min="6666" max="6667" width="9.28515625" style="157" bestFit="1" customWidth="1"/>
    <col min="6668" max="6913" width="9.140625" style="157"/>
    <col min="6914" max="6914" width="26.28515625" style="157" customWidth="1"/>
    <col min="6915" max="6915" width="9.5703125" style="157" bestFit="1" customWidth="1"/>
    <col min="6916" max="6916" width="9.5703125" style="157" customWidth="1"/>
    <col min="6917" max="6917" width="9.28515625" style="157" bestFit="1" customWidth="1"/>
    <col min="6918" max="6918" width="12" style="157" customWidth="1"/>
    <col min="6919" max="6919" width="13.85546875" style="157" customWidth="1"/>
    <col min="6920" max="6920" width="10.5703125" style="157" customWidth="1"/>
    <col min="6921" max="6921" width="10.28515625" style="157" customWidth="1"/>
    <col min="6922" max="6923" width="9.28515625" style="157" bestFit="1" customWidth="1"/>
    <col min="6924" max="7169" width="9.140625" style="157"/>
    <col min="7170" max="7170" width="26.28515625" style="157" customWidth="1"/>
    <col min="7171" max="7171" width="9.5703125" style="157" bestFit="1" customWidth="1"/>
    <col min="7172" max="7172" width="9.5703125" style="157" customWidth="1"/>
    <col min="7173" max="7173" width="9.28515625" style="157" bestFit="1" customWidth="1"/>
    <col min="7174" max="7174" width="12" style="157" customWidth="1"/>
    <col min="7175" max="7175" width="13.85546875" style="157" customWidth="1"/>
    <col min="7176" max="7176" width="10.5703125" style="157" customWidth="1"/>
    <col min="7177" max="7177" width="10.28515625" style="157" customWidth="1"/>
    <col min="7178" max="7179" width="9.28515625" style="157" bestFit="1" customWidth="1"/>
    <col min="7180" max="7425" width="9.140625" style="157"/>
    <col min="7426" max="7426" width="26.28515625" style="157" customWidth="1"/>
    <col min="7427" max="7427" width="9.5703125" style="157" bestFit="1" customWidth="1"/>
    <col min="7428" max="7428" width="9.5703125" style="157" customWidth="1"/>
    <col min="7429" max="7429" width="9.28515625" style="157" bestFit="1" customWidth="1"/>
    <col min="7430" max="7430" width="12" style="157" customWidth="1"/>
    <col min="7431" max="7431" width="13.85546875" style="157" customWidth="1"/>
    <col min="7432" max="7432" width="10.5703125" style="157" customWidth="1"/>
    <col min="7433" max="7433" width="10.28515625" style="157" customWidth="1"/>
    <col min="7434" max="7435" width="9.28515625" style="157" bestFit="1" customWidth="1"/>
    <col min="7436" max="7681" width="9.140625" style="157"/>
    <col min="7682" max="7682" width="26.28515625" style="157" customWidth="1"/>
    <col min="7683" max="7683" width="9.5703125" style="157" bestFit="1" customWidth="1"/>
    <col min="7684" max="7684" width="9.5703125" style="157" customWidth="1"/>
    <col min="7685" max="7685" width="9.28515625" style="157" bestFit="1" customWidth="1"/>
    <col min="7686" max="7686" width="12" style="157" customWidth="1"/>
    <col min="7687" max="7687" width="13.85546875" style="157" customWidth="1"/>
    <col min="7688" max="7688" width="10.5703125" style="157" customWidth="1"/>
    <col min="7689" max="7689" width="10.28515625" style="157" customWidth="1"/>
    <col min="7690" max="7691" width="9.28515625" style="157" bestFit="1" customWidth="1"/>
    <col min="7692" max="7937" width="9.140625" style="157"/>
    <col min="7938" max="7938" width="26.28515625" style="157" customWidth="1"/>
    <col min="7939" max="7939" width="9.5703125" style="157" bestFit="1" customWidth="1"/>
    <col min="7940" max="7940" width="9.5703125" style="157" customWidth="1"/>
    <col min="7941" max="7941" width="9.28515625" style="157" bestFit="1" customWidth="1"/>
    <col min="7942" max="7942" width="12" style="157" customWidth="1"/>
    <col min="7943" max="7943" width="13.85546875" style="157" customWidth="1"/>
    <col min="7944" max="7944" width="10.5703125" style="157" customWidth="1"/>
    <col min="7945" max="7945" width="10.28515625" style="157" customWidth="1"/>
    <col min="7946" max="7947" width="9.28515625" style="157" bestFit="1" customWidth="1"/>
    <col min="7948" max="8193" width="9.140625" style="157"/>
    <col min="8194" max="8194" width="26.28515625" style="157" customWidth="1"/>
    <col min="8195" max="8195" width="9.5703125" style="157" bestFit="1" customWidth="1"/>
    <col min="8196" max="8196" width="9.5703125" style="157" customWidth="1"/>
    <col min="8197" max="8197" width="9.28515625" style="157" bestFit="1" customWidth="1"/>
    <col min="8198" max="8198" width="12" style="157" customWidth="1"/>
    <col min="8199" max="8199" width="13.85546875" style="157" customWidth="1"/>
    <col min="8200" max="8200" width="10.5703125" style="157" customWidth="1"/>
    <col min="8201" max="8201" width="10.28515625" style="157" customWidth="1"/>
    <col min="8202" max="8203" width="9.28515625" style="157" bestFit="1" customWidth="1"/>
    <col min="8204" max="8449" width="9.140625" style="157"/>
    <col min="8450" max="8450" width="26.28515625" style="157" customWidth="1"/>
    <col min="8451" max="8451" width="9.5703125" style="157" bestFit="1" customWidth="1"/>
    <col min="8452" max="8452" width="9.5703125" style="157" customWidth="1"/>
    <col min="8453" max="8453" width="9.28515625" style="157" bestFit="1" customWidth="1"/>
    <col min="8454" max="8454" width="12" style="157" customWidth="1"/>
    <col min="8455" max="8455" width="13.85546875" style="157" customWidth="1"/>
    <col min="8456" max="8456" width="10.5703125" style="157" customWidth="1"/>
    <col min="8457" max="8457" width="10.28515625" style="157" customWidth="1"/>
    <col min="8458" max="8459" width="9.28515625" style="157" bestFit="1" customWidth="1"/>
    <col min="8460" max="8705" width="9.140625" style="157"/>
    <col min="8706" max="8706" width="26.28515625" style="157" customWidth="1"/>
    <col min="8707" max="8707" width="9.5703125" style="157" bestFit="1" customWidth="1"/>
    <col min="8708" max="8708" width="9.5703125" style="157" customWidth="1"/>
    <col min="8709" max="8709" width="9.28515625" style="157" bestFit="1" customWidth="1"/>
    <col min="8710" max="8710" width="12" style="157" customWidth="1"/>
    <col min="8711" max="8711" width="13.85546875" style="157" customWidth="1"/>
    <col min="8712" max="8712" width="10.5703125" style="157" customWidth="1"/>
    <col min="8713" max="8713" width="10.28515625" style="157" customWidth="1"/>
    <col min="8714" max="8715" width="9.28515625" style="157" bestFit="1" customWidth="1"/>
    <col min="8716" max="8961" width="9.140625" style="157"/>
    <col min="8962" max="8962" width="26.28515625" style="157" customWidth="1"/>
    <col min="8963" max="8963" width="9.5703125" style="157" bestFit="1" customWidth="1"/>
    <col min="8964" max="8964" width="9.5703125" style="157" customWidth="1"/>
    <col min="8965" max="8965" width="9.28515625" style="157" bestFit="1" customWidth="1"/>
    <col min="8966" max="8966" width="12" style="157" customWidth="1"/>
    <col min="8967" max="8967" width="13.85546875" style="157" customWidth="1"/>
    <col min="8968" max="8968" width="10.5703125" style="157" customWidth="1"/>
    <col min="8969" max="8969" width="10.28515625" style="157" customWidth="1"/>
    <col min="8970" max="8971" width="9.28515625" style="157" bestFit="1" customWidth="1"/>
    <col min="8972" max="9217" width="9.140625" style="157"/>
    <col min="9218" max="9218" width="26.28515625" style="157" customWidth="1"/>
    <col min="9219" max="9219" width="9.5703125" style="157" bestFit="1" customWidth="1"/>
    <col min="9220" max="9220" width="9.5703125" style="157" customWidth="1"/>
    <col min="9221" max="9221" width="9.28515625" style="157" bestFit="1" customWidth="1"/>
    <col min="9222" max="9222" width="12" style="157" customWidth="1"/>
    <col min="9223" max="9223" width="13.85546875" style="157" customWidth="1"/>
    <col min="9224" max="9224" width="10.5703125" style="157" customWidth="1"/>
    <col min="9225" max="9225" width="10.28515625" style="157" customWidth="1"/>
    <col min="9226" max="9227" width="9.28515625" style="157" bestFit="1" customWidth="1"/>
    <col min="9228" max="9473" width="9.140625" style="157"/>
    <col min="9474" max="9474" width="26.28515625" style="157" customWidth="1"/>
    <col min="9475" max="9475" width="9.5703125" style="157" bestFit="1" customWidth="1"/>
    <col min="9476" max="9476" width="9.5703125" style="157" customWidth="1"/>
    <col min="9477" max="9477" width="9.28515625" style="157" bestFit="1" customWidth="1"/>
    <col min="9478" max="9478" width="12" style="157" customWidth="1"/>
    <col min="9479" max="9479" width="13.85546875" style="157" customWidth="1"/>
    <col min="9480" max="9480" width="10.5703125" style="157" customWidth="1"/>
    <col min="9481" max="9481" width="10.28515625" style="157" customWidth="1"/>
    <col min="9482" max="9483" width="9.28515625" style="157" bestFit="1" customWidth="1"/>
    <col min="9484" max="9729" width="9.140625" style="157"/>
    <col min="9730" max="9730" width="26.28515625" style="157" customWidth="1"/>
    <col min="9731" max="9731" width="9.5703125" style="157" bestFit="1" customWidth="1"/>
    <col min="9732" max="9732" width="9.5703125" style="157" customWidth="1"/>
    <col min="9733" max="9733" width="9.28515625" style="157" bestFit="1" customWidth="1"/>
    <col min="9734" max="9734" width="12" style="157" customWidth="1"/>
    <col min="9735" max="9735" width="13.85546875" style="157" customWidth="1"/>
    <col min="9736" max="9736" width="10.5703125" style="157" customWidth="1"/>
    <col min="9737" max="9737" width="10.28515625" style="157" customWidth="1"/>
    <col min="9738" max="9739" width="9.28515625" style="157" bestFit="1" customWidth="1"/>
    <col min="9740" max="9985" width="9.140625" style="157"/>
    <col min="9986" max="9986" width="26.28515625" style="157" customWidth="1"/>
    <col min="9987" max="9987" width="9.5703125" style="157" bestFit="1" customWidth="1"/>
    <col min="9988" max="9988" width="9.5703125" style="157" customWidth="1"/>
    <col min="9989" max="9989" width="9.28515625" style="157" bestFit="1" customWidth="1"/>
    <col min="9990" max="9990" width="12" style="157" customWidth="1"/>
    <col min="9991" max="9991" width="13.85546875" style="157" customWidth="1"/>
    <col min="9992" max="9992" width="10.5703125" style="157" customWidth="1"/>
    <col min="9993" max="9993" width="10.28515625" style="157" customWidth="1"/>
    <col min="9994" max="9995" width="9.28515625" style="157" bestFit="1" customWidth="1"/>
    <col min="9996" max="10241" width="9.140625" style="157"/>
    <col min="10242" max="10242" width="26.28515625" style="157" customWidth="1"/>
    <col min="10243" max="10243" width="9.5703125" style="157" bestFit="1" customWidth="1"/>
    <col min="10244" max="10244" width="9.5703125" style="157" customWidth="1"/>
    <col min="10245" max="10245" width="9.28515625" style="157" bestFit="1" customWidth="1"/>
    <col min="10246" max="10246" width="12" style="157" customWidth="1"/>
    <col min="10247" max="10247" width="13.85546875" style="157" customWidth="1"/>
    <col min="10248" max="10248" width="10.5703125" style="157" customWidth="1"/>
    <col min="10249" max="10249" width="10.28515625" style="157" customWidth="1"/>
    <col min="10250" max="10251" width="9.28515625" style="157" bestFit="1" customWidth="1"/>
    <col min="10252" max="10497" width="9.140625" style="157"/>
    <col min="10498" max="10498" width="26.28515625" style="157" customWidth="1"/>
    <col min="10499" max="10499" width="9.5703125" style="157" bestFit="1" customWidth="1"/>
    <col min="10500" max="10500" width="9.5703125" style="157" customWidth="1"/>
    <col min="10501" max="10501" width="9.28515625" style="157" bestFit="1" customWidth="1"/>
    <col min="10502" max="10502" width="12" style="157" customWidth="1"/>
    <col min="10503" max="10503" width="13.85546875" style="157" customWidth="1"/>
    <col min="10504" max="10504" width="10.5703125" style="157" customWidth="1"/>
    <col min="10505" max="10505" width="10.28515625" style="157" customWidth="1"/>
    <col min="10506" max="10507" width="9.28515625" style="157" bestFit="1" customWidth="1"/>
    <col min="10508" max="10753" width="9.140625" style="157"/>
    <col min="10754" max="10754" width="26.28515625" style="157" customWidth="1"/>
    <col min="10755" max="10755" width="9.5703125" style="157" bestFit="1" customWidth="1"/>
    <col min="10756" max="10756" width="9.5703125" style="157" customWidth="1"/>
    <col min="10757" max="10757" width="9.28515625" style="157" bestFit="1" customWidth="1"/>
    <col min="10758" max="10758" width="12" style="157" customWidth="1"/>
    <col min="10759" max="10759" width="13.85546875" style="157" customWidth="1"/>
    <col min="10760" max="10760" width="10.5703125" style="157" customWidth="1"/>
    <col min="10761" max="10761" width="10.28515625" style="157" customWidth="1"/>
    <col min="10762" max="10763" width="9.28515625" style="157" bestFit="1" customWidth="1"/>
    <col min="10764" max="11009" width="9.140625" style="157"/>
    <col min="11010" max="11010" width="26.28515625" style="157" customWidth="1"/>
    <col min="11011" max="11011" width="9.5703125" style="157" bestFit="1" customWidth="1"/>
    <col min="11012" max="11012" width="9.5703125" style="157" customWidth="1"/>
    <col min="11013" max="11013" width="9.28515625" style="157" bestFit="1" customWidth="1"/>
    <col min="11014" max="11014" width="12" style="157" customWidth="1"/>
    <col min="11015" max="11015" width="13.85546875" style="157" customWidth="1"/>
    <col min="11016" max="11016" width="10.5703125" style="157" customWidth="1"/>
    <col min="11017" max="11017" width="10.28515625" style="157" customWidth="1"/>
    <col min="11018" max="11019" width="9.28515625" style="157" bestFit="1" customWidth="1"/>
    <col min="11020" max="11265" width="9.140625" style="157"/>
    <col min="11266" max="11266" width="26.28515625" style="157" customWidth="1"/>
    <col min="11267" max="11267" width="9.5703125" style="157" bestFit="1" customWidth="1"/>
    <col min="11268" max="11268" width="9.5703125" style="157" customWidth="1"/>
    <col min="11269" max="11269" width="9.28515625" style="157" bestFit="1" customWidth="1"/>
    <col min="11270" max="11270" width="12" style="157" customWidth="1"/>
    <col min="11271" max="11271" width="13.85546875" style="157" customWidth="1"/>
    <col min="11272" max="11272" width="10.5703125" style="157" customWidth="1"/>
    <col min="11273" max="11273" width="10.28515625" style="157" customWidth="1"/>
    <col min="11274" max="11275" width="9.28515625" style="157" bestFit="1" customWidth="1"/>
    <col min="11276" max="11521" width="9.140625" style="157"/>
    <col min="11522" max="11522" width="26.28515625" style="157" customWidth="1"/>
    <col min="11523" max="11523" width="9.5703125" style="157" bestFit="1" customWidth="1"/>
    <col min="11524" max="11524" width="9.5703125" style="157" customWidth="1"/>
    <col min="11525" max="11525" width="9.28515625" style="157" bestFit="1" customWidth="1"/>
    <col min="11526" max="11526" width="12" style="157" customWidth="1"/>
    <col min="11527" max="11527" width="13.85546875" style="157" customWidth="1"/>
    <col min="11528" max="11528" width="10.5703125" style="157" customWidth="1"/>
    <col min="11529" max="11529" width="10.28515625" style="157" customWidth="1"/>
    <col min="11530" max="11531" width="9.28515625" style="157" bestFit="1" customWidth="1"/>
    <col min="11532" max="11777" width="9.140625" style="157"/>
    <col min="11778" max="11778" width="26.28515625" style="157" customWidth="1"/>
    <col min="11779" max="11779" width="9.5703125" style="157" bestFit="1" customWidth="1"/>
    <col min="11780" max="11780" width="9.5703125" style="157" customWidth="1"/>
    <col min="11781" max="11781" width="9.28515625" style="157" bestFit="1" customWidth="1"/>
    <col min="11782" max="11782" width="12" style="157" customWidth="1"/>
    <col min="11783" max="11783" width="13.85546875" style="157" customWidth="1"/>
    <col min="11784" max="11784" width="10.5703125" style="157" customWidth="1"/>
    <col min="11785" max="11785" width="10.28515625" style="157" customWidth="1"/>
    <col min="11786" max="11787" width="9.28515625" style="157" bestFit="1" customWidth="1"/>
    <col min="11788" max="12033" width="9.140625" style="157"/>
    <col min="12034" max="12034" width="26.28515625" style="157" customWidth="1"/>
    <col min="12035" max="12035" width="9.5703125" style="157" bestFit="1" customWidth="1"/>
    <col min="12036" max="12036" width="9.5703125" style="157" customWidth="1"/>
    <col min="12037" max="12037" width="9.28515625" style="157" bestFit="1" customWidth="1"/>
    <col min="12038" max="12038" width="12" style="157" customWidth="1"/>
    <col min="12039" max="12039" width="13.85546875" style="157" customWidth="1"/>
    <col min="12040" max="12040" width="10.5703125" style="157" customWidth="1"/>
    <col min="12041" max="12041" width="10.28515625" style="157" customWidth="1"/>
    <col min="12042" max="12043" width="9.28515625" style="157" bestFit="1" customWidth="1"/>
    <col min="12044" max="12289" width="9.140625" style="157"/>
    <col min="12290" max="12290" width="26.28515625" style="157" customWidth="1"/>
    <col min="12291" max="12291" width="9.5703125" style="157" bestFit="1" customWidth="1"/>
    <col min="12292" max="12292" width="9.5703125" style="157" customWidth="1"/>
    <col min="12293" max="12293" width="9.28515625" style="157" bestFit="1" customWidth="1"/>
    <col min="12294" max="12294" width="12" style="157" customWidth="1"/>
    <col min="12295" max="12295" width="13.85546875" style="157" customWidth="1"/>
    <col min="12296" max="12296" width="10.5703125" style="157" customWidth="1"/>
    <col min="12297" max="12297" width="10.28515625" style="157" customWidth="1"/>
    <col min="12298" max="12299" width="9.28515625" style="157" bestFit="1" customWidth="1"/>
    <col min="12300" max="12545" width="9.140625" style="157"/>
    <col min="12546" max="12546" width="26.28515625" style="157" customWidth="1"/>
    <col min="12547" max="12547" width="9.5703125" style="157" bestFit="1" customWidth="1"/>
    <col min="12548" max="12548" width="9.5703125" style="157" customWidth="1"/>
    <col min="12549" max="12549" width="9.28515625" style="157" bestFit="1" customWidth="1"/>
    <col min="12550" max="12550" width="12" style="157" customWidth="1"/>
    <col min="12551" max="12551" width="13.85546875" style="157" customWidth="1"/>
    <col min="12552" max="12552" width="10.5703125" style="157" customWidth="1"/>
    <col min="12553" max="12553" width="10.28515625" style="157" customWidth="1"/>
    <col min="12554" max="12555" width="9.28515625" style="157" bestFit="1" customWidth="1"/>
    <col min="12556" max="12801" width="9.140625" style="157"/>
    <col min="12802" max="12802" width="26.28515625" style="157" customWidth="1"/>
    <col min="12803" max="12803" width="9.5703125" style="157" bestFit="1" customWidth="1"/>
    <col min="12804" max="12804" width="9.5703125" style="157" customWidth="1"/>
    <col min="12805" max="12805" width="9.28515625" style="157" bestFit="1" customWidth="1"/>
    <col min="12806" max="12806" width="12" style="157" customWidth="1"/>
    <col min="12807" max="12807" width="13.85546875" style="157" customWidth="1"/>
    <col min="12808" max="12808" width="10.5703125" style="157" customWidth="1"/>
    <col min="12809" max="12809" width="10.28515625" style="157" customWidth="1"/>
    <col min="12810" max="12811" width="9.28515625" style="157" bestFit="1" customWidth="1"/>
    <col min="12812" max="13057" width="9.140625" style="157"/>
    <col min="13058" max="13058" width="26.28515625" style="157" customWidth="1"/>
    <col min="13059" max="13059" width="9.5703125" style="157" bestFit="1" customWidth="1"/>
    <col min="13060" max="13060" width="9.5703125" style="157" customWidth="1"/>
    <col min="13061" max="13061" width="9.28515625" style="157" bestFit="1" customWidth="1"/>
    <col min="13062" max="13062" width="12" style="157" customWidth="1"/>
    <col min="13063" max="13063" width="13.85546875" style="157" customWidth="1"/>
    <col min="13064" max="13064" width="10.5703125" style="157" customWidth="1"/>
    <col min="13065" max="13065" width="10.28515625" style="157" customWidth="1"/>
    <col min="13066" max="13067" width="9.28515625" style="157" bestFit="1" customWidth="1"/>
    <col min="13068" max="13313" width="9.140625" style="157"/>
    <col min="13314" max="13314" width="26.28515625" style="157" customWidth="1"/>
    <col min="13315" max="13315" width="9.5703125" style="157" bestFit="1" customWidth="1"/>
    <col min="13316" max="13316" width="9.5703125" style="157" customWidth="1"/>
    <col min="13317" max="13317" width="9.28515625" style="157" bestFit="1" customWidth="1"/>
    <col min="13318" max="13318" width="12" style="157" customWidth="1"/>
    <col min="13319" max="13319" width="13.85546875" style="157" customWidth="1"/>
    <col min="13320" max="13320" width="10.5703125" style="157" customWidth="1"/>
    <col min="13321" max="13321" width="10.28515625" style="157" customWidth="1"/>
    <col min="13322" max="13323" width="9.28515625" style="157" bestFit="1" customWidth="1"/>
    <col min="13324" max="13569" width="9.140625" style="157"/>
    <col min="13570" max="13570" width="26.28515625" style="157" customWidth="1"/>
    <col min="13571" max="13571" width="9.5703125" style="157" bestFit="1" customWidth="1"/>
    <col min="13572" max="13572" width="9.5703125" style="157" customWidth="1"/>
    <col min="13573" max="13573" width="9.28515625" style="157" bestFit="1" customWidth="1"/>
    <col min="13574" max="13574" width="12" style="157" customWidth="1"/>
    <col min="13575" max="13575" width="13.85546875" style="157" customWidth="1"/>
    <col min="13576" max="13576" width="10.5703125" style="157" customWidth="1"/>
    <col min="13577" max="13577" width="10.28515625" style="157" customWidth="1"/>
    <col min="13578" max="13579" width="9.28515625" style="157" bestFit="1" customWidth="1"/>
    <col min="13580" max="13825" width="9.140625" style="157"/>
    <col min="13826" max="13826" width="26.28515625" style="157" customWidth="1"/>
    <col min="13827" max="13827" width="9.5703125" style="157" bestFit="1" customWidth="1"/>
    <col min="13828" max="13828" width="9.5703125" style="157" customWidth="1"/>
    <col min="13829" max="13829" width="9.28515625" style="157" bestFit="1" customWidth="1"/>
    <col min="13830" max="13830" width="12" style="157" customWidth="1"/>
    <col min="13831" max="13831" width="13.85546875" style="157" customWidth="1"/>
    <col min="13832" max="13832" width="10.5703125" style="157" customWidth="1"/>
    <col min="13833" max="13833" width="10.28515625" style="157" customWidth="1"/>
    <col min="13834" max="13835" width="9.28515625" style="157" bestFit="1" customWidth="1"/>
    <col min="13836" max="14081" width="9.140625" style="157"/>
    <col min="14082" max="14082" width="26.28515625" style="157" customWidth="1"/>
    <col min="14083" max="14083" width="9.5703125" style="157" bestFit="1" customWidth="1"/>
    <col min="14084" max="14084" width="9.5703125" style="157" customWidth="1"/>
    <col min="14085" max="14085" width="9.28515625" style="157" bestFit="1" customWidth="1"/>
    <col min="14086" max="14086" width="12" style="157" customWidth="1"/>
    <col min="14087" max="14087" width="13.85546875" style="157" customWidth="1"/>
    <col min="14088" max="14088" width="10.5703125" style="157" customWidth="1"/>
    <col min="14089" max="14089" width="10.28515625" style="157" customWidth="1"/>
    <col min="14090" max="14091" width="9.28515625" style="157" bestFit="1" customWidth="1"/>
    <col min="14092" max="14337" width="9.140625" style="157"/>
    <col min="14338" max="14338" width="26.28515625" style="157" customWidth="1"/>
    <col min="14339" max="14339" width="9.5703125" style="157" bestFit="1" customWidth="1"/>
    <col min="14340" max="14340" width="9.5703125" style="157" customWidth="1"/>
    <col min="14341" max="14341" width="9.28515625" style="157" bestFit="1" customWidth="1"/>
    <col min="14342" max="14342" width="12" style="157" customWidth="1"/>
    <col min="14343" max="14343" width="13.85546875" style="157" customWidth="1"/>
    <col min="14344" max="14344" width="10.5703125" style="157" customWidth="1"/>
    <col min="14345" max="14345" width="10.28515625" style="157" customWidth="1"/>
    <col min="14346" max="14347" width="9.28515625" style="157" bestFit="1" customWidth="1"/>
    <col min="14348" max="14593" width="9.140625" style="157"/>
    <col min="14594" max="14594" width="26.28515625" style="157" customWidth="1"/>
    <col min="14595" max="14595" width="9.5703125" style="157" bestFit="1" customWidth="1"/>
    <col min="14596" max="14596" width="9.5703125" style="157" customWidth="1"/>
    <col min="14597" max="14597" width="9.28515625" style="157" bestFit="1" customWidth="1"/>
    <col min="14598" max="14598" width="12" style="157" customWidth="1"/>
    <col min="14599" max="14599" width="13.85546875" style="157" customWidth="1"/>
    <col min="14600" max="14600" width="10.5703125" style="157" customWidth="1"/>
    <col min="14601" max="14601" width="10.28515625" style="157" customWidth="1"/>
    <col min="14602" max="14603" width="9.28515625" style="157" bestFit="1" customWidth="1"/>
    <col min="14604" max="14849" width="9.140625" style="157"/>
    <col min="14850" max="14850" width="26.28515625" style="157" customWidth="1"/>
    <col min="14851" max="14851" width="9.5703125" style="157" bestFit="1" customWidth="1"/>
    <col min="14852" max="14852" width="9.5703125" style="157" customWidth="1"/>
    <col min="14853" max="14853" width="9.28515625" style="157" bestFit="1" customWidth="1"/>
    <col min="14854" max="14854" width="12" style="157" customWidth="1"/>
    <col min="14855" max="14855" width="13.85546875" style="157" customWidth="1"/>
    <col min="14856" max="14856" width="10.5703125" style="157" customWidth="1"/>
    <col min="14857" max="14857" width="10.28515625" style="157" customWidth="1"/>
    <col min="14858" max="14859" width="9.28515625" style="157" bestFit="1" customWidth="1"/>
    <col min="14860" max="15105" width="9.140625" style="157"/>
    <col min="15106" max="15106" width="26.28515625" style="157" customWidth="1"/>
    <col min="15107" max="15107" width="9.5703125" style="157" bestFit="1" customWidth="1"/>
    <col min="15108" max="15108" width="9.5703125" style="157" customWidth="1"/>
    <col min="15109" max="15109" width="9.28515625" style="157" bestFit="1" customWidth="1"/>
    <col min="15110" max="15110" width="12" style="157" customWidth="1"/>
    <col min="15111" max="15111" width="13.85546875" style="157" customWidth="1"/>
    <col min="15112" max="15112" width="10.5703125" style="157" customWidth="1"/>
    <col min="15113" max="15113" width="10.28515625" style="157" customWidth="1"/>
    <col min="15114" max="15115" width="9.28515625" style="157" bestFit="1" customWidth="1"/>
    <col min="15116" max="15361" width="9.140625" style="157"/>
    <col min="15362" max="15362" width="26.28515625" style="157" customWidth="1"/>
    <col min="15363" max="15363" width="9.5703125" style="157" bestFit="1" customWidth="1"/>
    <col min="15364" max="15364" width="9.5703125" style="157" customWidth="1"/>
    <col min="15365" max="15365" width="9.28515625" style="157" bestFit="1" customWidth="1"/>
    <col min="15366" max="15366" width="12" style="157" customWidth="1"/>
    <col min="15367" max="15367" width="13.85546875" style="157" customWidth="1"/>
    <col min="15368" max="15368" width="10.5703125" style="157" customWidth="1"/>
    <col min="15369" max="15369" width="10.28515625" style="157" customWidth="1"/>
    <col min="15370" max="15371" width="9.28515625" style="157" bestFit="1" customWidth="1"/>
    <col min="15372" max="15617" width="9.140625" style="157"/>
    <col min="15618" max="15618" width="26.28515625" style="157" customWidth="1"/>
    <col min="15619" max="15619" width="9.5703125" style="157" bestFit="1" customWidth="1"/>
    <col min="15620" max="15620" width="9.5703125" style="157" customWidth="1"/>
    <col min="15621" max="15621" width="9.28515625" style="157" bestFit="1" customWidth="1"/>
    <col min="15622" max="15622" width="12" style="157" customWidth="1"/>
    <col min="15623" max="15623" width="13.85546875" style="157" customWidth="1"/>
    <col min="15624" max="15624" width="10.5703125" style="157" customWidth="1"/>
    <col min="15625" max="15625" width="10.28515625" style="157" customWidth="1"/>
    <col min="15626" max="15627" width="9.28515625" style="157" bestFit="1" customWidth="1"/>
    <col min="15628" max="15873" width="9.140625" style="157"/>
    <col min="15874" max="15874" width="26.28515625" style="157" customWidth="1"/>
    <col min="15875" max="15875" width="9.5703125" style="157" bestFit="1" customWidth="1"/>
    <col min="15876" max="15876" width="9.5703125" style="157" customWidth="1"/>
    <col min="15877" max="15877" width="9.28515625" style="157" bestFit="1" customWidth="1"/>
    <col min="15878" max="15878" width="12" style="157" customWidth="1"/>
    <col min="15879" max="15879" width="13.85546875" style="157" customWidth="1"/>
    <col min="15880" max="15880" width="10.5703125" style="157" customWidth="1"/>
    <col min="15881" max="15881" width="10.28515625" style="157" customWidth="1"/>
    <col min="15882" max="15883" width="9.28515625" style="157" bestFit="1" customWidth="1"/>
    <col min="15884" max="16129" width="9.140625" style="157"/>
    <col min="16130" max="16130" width="26.28515625" style="157" customWidth="1"/>
    <col min="16131" max="16131" width="9.5703125" style="157" bestFit="1" customWidth="1"/>
    <col min="16132" max="16132" width="9.5703125" style="157" customWidth="1"/>
    <col min="16133" max="16133" width="9.28515625" style="157" bestFit="1" customWidth="1"/>
    <col min="16134" max="16134" width="12" style="157" customWidth="1"/>
    <col min="16135" max="16135" width="13.85546875" style="157" customWidth="1"/>
    <col min="16136" max="16136" width="10.5703125" style="157" customWidth="1"/>
    <col min="16137" max="16137" width="10.28515625" style="157" customWidth="1"/>
    <col min="16138" max="16139" width="9.28515625" style="157" bestFit="1" customWidth="1"/>
    <col min="16140" max="16384" width="9.140625" style="157"/>
  </cols>
  <sheetData>
    <row r="1" spans="1:11" ht="27.75" customHeight="1" x14ac:dyDescent="0.2">
      <c r="A1" s="330" t="s">
        <v>358</v>
      </c>
      <c r="B1" s="330"/>
      <c r="C1" s="330"/>
      <c r="D1" s="330"/>
      <c r="E1" s="205"/>
      <c r="H1" s="331" t="s">
        <v>379</v>
      </c>
      <c r="I1" s="331"/>
      <c r="J1" s="331"/>
      <c r="K1" s="331"/>
    </row>
    <row r="2" spans="1:11" ht="15" x14ac:dyDescent="0.2">
      <c r="A2" s="20"/>
      <c r="B2" s="21"/>
      <c r="C2" s="206"/>
      <c r="D2" s="18"/>
      <c r="E2" s="332"/>
      <c r="F2" s="332"/>
      <c r="G2" s="332"/>
    </row>
    <row r="3" spans="1:11" ht="15" x14ac:dyDescent="0.2">
      <c r="A3" s="333" t="s">
        <v>359</v>
      </c>
      <c r="B3" s="333"/>
      <c r="C3" s="333"/>
      <c r="D3" s="333"/>
      <c r="E3" s="333"/>
      <c r="F3" s="333"/>
      <c r="G3" s="333"/>
      <c r="H3" s="333"/>
      <c r="I3" s="333"/>
      <c r="J3" s="333"/>
      <c r="K3" s="333"/>
    </row>
    <row r="4" spans="1:11" ht="15" x14ac:dyDescent="0.2">
      <c r="A4" s="319" t="s">
        <v>378</v>
      </c>
      <c r="B4" s="319"/>
      <c r="C4" s="319"/>
      <c r="D4" s="319"/>
      <c r="E4" s="207"/>
      <c r="I4" s="320" t="s">
        <v>360</v>
      </c>
      <c r="J4" s="320"/>
      <c r="K4" s="320"/>
    </row>
    <row r="5" spans="1:11" ht="15" x14ac:dyDescent="0.2">
      <c r="A5" s="319" t="s">
        <v>380</v>
      </c>
      <c r="B5" s="319"/>
      <c r="C5" s="207"/>
      <c r="D5" s="207"/>
      <c r="E5" s="207"/>
      <c r="I5" s="320" t="s">
        <v>362</v>
      </c>
      <c r="J5" s="320"/>
      <c r="K5" s="320"/>
    </row>
    <row r="6" spans="1:11" x14ac:dyDescent="0.2">
      <c r="A6" s="336" t="s">
        <v>349</v>
      </c>
      <c r="B6" s="336"/>
      <c r="C6" s="336"/>
      <c r="D6" s="336"/>
      <c r="E6" s="336"/>
      <c r="F6" s="336"/>
      <c r="G6" s="336"/>
      <c r="H6" s="336"/>
      <c r="I6" s="336"/>
      <c r="J6" s="336"/>
      <c r="K6" s="336"/>
    </row>
    <row r="7" spans="1:11" ht="13.5" thickBot="1" x14ac:dyDescent="0.25">
      <c r="E7" s="336" t="s">
        <v>252</v>
      </c>
      <c r="F7" s="336"/>
      <c r="G7" s="336"/>
      <c r="H7" s="336"/>
      <c r="I7" s="336"/>
      <c r="J7" s="336"/>
      <c r="K7" s="336"/>
    </row>
    <row r="8" spans="1:11" ht="39" thickBot="1" x14ac:dyDescent="0.25">
      <c r="A8" s="159" t="s">
        <v>253</v>
      </c>
      <c r="B8" s="160" t="s">
        <v>254</v>
      </c>
      <c r="C8" s="337" t="s">
        <v>350</v>
      </c>
      <c r="D8" s="338"/>
      <c r="E8" s="161" t="s">
        <v>255</v>
      </c>
      <c r="F8" s="161" t="s">
        <v>256</v>
      </c>
      <c r="G8" s="161" t="s">
        <v>257</v>
      </c>
      <c r="H8" s="161" t="s">
        <v>258</v>
      </c>
      <c r="I8" s="161" t="s">
        <v>259</v>
      </c>
      <c r="J8" s="161" t="s">
        <v>260</v>
      </c>
      <c r="K8" s="161" t="s">
        <v>261</v>
      </c>
    </row>
    <row r="9" spans="1:11" x14ac:dyDescent="0.2">
      <c r="A9" s="162"/>
      <c r="B9" s="163"/>
      <c r="C9" s="163"/>
      <c r="D9" s="162"/>
      <c r="E9" s="164"/>
      <c r="F9" s="164"/>
      <c r="G9" s="164"/>
      <c r="H9" s="165"/>
      <c r="I9" s="165"/>
      <c r="J9" s="165"/>
      <c r="K9" s="163"/>
    </row>
    <row r="10" spans="1:11" x14ac:dyDescent="0.2">
      <c r="A10" s="162">
        <v>1</v>
      </c>
      <c r="B10" s="163" t="s">
        <v>262</v>
      </c>
      <c r="C10" s="166"/>
      <c r="D10" s="167"/>
      <c r="E10" s="164"/>
      <c r="F10" s="164"/>
      <c r="G10" s="164"/>
      <c r="H10" s="165"/>
      <c r="I10" s="165"/>
      <c r="J10" s="165"/>
      <c r="K10" s="163"/>
    </row>
    <row r="11" spans="1:11" x14ac:dyDescent="0.2">
      <c r="A11" s="162" t="s">
        <v>263</v>
      </c>
      <c r="B11" s="163" t="s">
        <v>264</v>
      </c>
      <c r="C11" s="166">
        <f>'Civil_New_Class Roo_Schedul '!D37</f>
        <v>300.96000000000004</v>
      </c>
      <c r="D11" s="167" t="s">
        <v>59</v>
      </c>
      <c r="E11" s="164">
        <f>C11*0.095</f>
        <v>28.591200000000004</v>
      </c>
      <c r="F11" s="164">
        <f>E11*1.22*4</f>
        <v>139.52505600000001</v>
      </c>
      <c r="G11" s="164">
        <f>F11*2</f>
        <v>279.05011200000001</v>
      </c>
      <c r="H11" s="165"/>
      <c r="I11" s="165"/>
      <c r="J11" s="165"/>
      <c r="K11" s="163"/>
    </row>
    <row r="12" spans="1:11" x14ac:dyDescent="0.2">
      <c r="A12" s="162" t="s">
        <v>265</v>
      </c>
      <c r="B12" s="169" t="s">
        <v>266</v>
      </c>
      <c r="C12" s="166">
        <v>0</v>
      </c>
      <c r="D12" s="167" t="s">
        <v>59</v>
      </c>
      <c r="E12" s="164">
        <v>100</v>
      </c>
      <c r="F12" s="164">
        <v>4</v>
      </c>
      <c r="G12" s="164">
        <f>E12+F12</f>
        <v>104</v>
      </c>
      <c r="H12" s="165"/>
      <c r="I12" s="165"/>
      <c r="J12" s="165"/>
      <c r="K12" s="163"/>
    </row>
    <row r="13" spans="1:11" x14ac:dyDescent="0.2">
      <c r="A13" s="162" t="s">
        <v>267</v>
      </c>
      <c r="B13" s="169" t="s">
        <v>268</v>
      </c>
      <c r="C13" s="166"/>
      <c r="D13" s="167" t="s">
        <v>59</v>
      </c>
      <c r="E13" s="164"/>
      <c r="F13" s="164"/>
      <c r="G13" s="164"/>
      <c r="H13" s="165"/>
      <c r="I13" s="165"/>
      <c r="J13" s="165"/>
      <c r="K13" s="163"/>
    </row>
    <row r="14" spans="1:11" x14ac:dyDescent="0.2">
      <c r="A14" s="162" t="s">
        <v>269</v>
      </c>
      <c r="B14" s="169" t="s">
        <v>270</v>
      </c>
      <c r="C14" s="166">
        <v>0</v>
      </c>
      <c r="D14" s="167" t="s">
        <v>59</v>
      </c>
      <c r="E14" s="170">
        <v>10</v>
      </c>
      <c r="F14" s="170">
        <v>4</v>
      </c>
      <c r="G14" s="170">
        <f>E14+F14</f>
        <v>14</v>
      </c>
      <c r="H14" s="165"/>
      <c r="I14" s="165"/>
      <c r="J14" s="165"/>
      <c r="K14" s="163"/>
    </row>
    <row r="15" spans="1:11" x14ac:dyDescent="0.2">
      <c r="A15" s="162" t="s">
        <v>271</v>
      </c>
      <c r="B15" s="169" t="s">
        <v>272</v>
      </c>
      <c r="C15" s="166"/>
      <c r="D15" s="167" t="s">
        <v>59</v>
      </c>
      <c r="E15" s="164"/>
      <c r="F15" s="164"/>
      <c r="G15" s="164"/>
      <c r="H15" s="165"/>
      <c r="I15" s="165"/>
      <c r="J15" s="165"/>
      <c r="K15" s="163"/>
    </row>
    <row r="16" spans="1:11" x14ac:dyDescent="0.2">
      <c r="A16" s="162"/>
      <c r="B16" s="169"/>
      <c r="C16" s="163"/>
      <c r="D16" s="162"/>
      <c r="E16" s="164">
        <v>15</v>
      </c>
      <c r="F16" s="164">
        <v>4</v>
      </c>
      <c r="G16" s="164"/>
      <c r="H16" s="165"/>
      <c r="I16" s="165"/>
      <c r="J16" s="165"/>
      <c r="K16" s="163"/>
    </row>
    <row r="17" spans="1:11" x14ac:dyDescent="0.2">
      <c r="A17" s="162">
        <v>2</v>
      </c>
      <c r="B17" s="169" t="s">
        <v>273</v>
      </c>
      <c r="C17" s="163"/>
      <c r="D17" s="162"/>
      <c r="E17" s="164"/>
      <c r="F17" s="164"/>
      <c r="G17" s="164"/>
      <c r="H17" s="165"/>
      <c r="I17" s="165"/>
      <c r="J17" s="165"/>
      <c r="K17" s="163"/>
    </row>
    <row r="18" spans="1:11" x14ac:dyDescent="0.2">
      <c r="A18" s="162"/>
      <c r="B18" s="169" t="s">
        <v>274</v>
      </c>
      <c r="C18" s="163"/>
      <c r="D18" s="167" t="s">
        <v>59</v>
      </c>
      <c r="E18" s="164">
        <v>15</v>
      </c>
      <c r="F18" s="164">
        <v>4</v>
      </c>
      <c r="G18" s="164"/>
      <c r="H18" s="165"/>
      <c r="I18" s="165"/>
      <c r="J18" s="165"/>
      <c r="K18" s="163"/>
    </row>
    <row r="19" spans="1:11" x14ac:dyDescent="0.2">
      <c r="A19" s="162" t="s">
        <v>275</v>
      </c>
      <c r="B19" s="169" t="s">
        <v>276</v>
      </c>
      <c r="C19" s="166">
        <f>'Civil_New_Class Roo_Schedul '!D43</f>
        <v>1424.5</v>
      </c>
      <c r="D19" s="167" t="s">
        <v>59</v>
      </c>
      <c r="E19" s="164">
        <f>C19*0.17</f>
        <v>242.16500000000002</v>
      </c>
      <c r="F19" s="164">
        <f>E19*1.25*2</f>
        <v>605.41250000000002</v>
      </c>
      <c r="G19" s="164">
        <f>F19*2</f>
        <v>1210.825</v>
      </c>
      <c r="H19" s="165"/>
      <c r="I19" s="165"/>
      <c r="J19" s="165"/>
      <c r="K19" s="163"/>
    </row>
    <row r="20" spans="1:11" x14ac:dyDescent="0.2">
      <c r="A20" s="162" t="s">
        <v>277</v>
      </c>
      <c r="B20" s="169" t="s">
        <v>266</v>
      </c>
      <c r="C20" s="166">
        <v>0</v>
      </c>
      <c r="D20" s="167" t="s">
        <v>59</v>
      </c>
      <c r="E20" s="164">
        <f>C20*0.17</f>
        <v>0</v>
      </c>
      <c r="F20" s="164">
        <v>4</v>
      </c>
      <c r="G20" s="164">
        <f>F20*2</f>
        <v>8</v>
      </c>
      <c r="H20" s="165"/>
      <c r="I20" s="165"/>
      <c r="J20" s="165"/>
      <c r="K20" s="163"/>
    </row>
    <row r="21" spans="1:11" x14ac:dyDescent="0.2">
      <c r="A21" s="162" t="s">
        <v>278</v>
      </c>
      <c r="B21" s="169" t="s">
        <v>279</v>
      </c>
      <c r="C21" s="166">
        <v>0</v>
      </c>
      <c r="D21" s="167" t="s">
        <v>59</v>
      </c>
      <c r="E21" s="164">
        <f>C21*0.17</f>
        <v>0</v>
      </c>
      <c r="F21" s="164">
        <f>E21*1.25*2</f>
        <v>0</v>
      </c>
      <c r="G21" s="164">
        <f>F21*2</f>
        <v>0</v>
      </c>
      <c r="H21" s="165"/>
      <c r="I21" s="165"/>
      <c r="J21" s="165"/>
      <c r="K21" s="163"/>
    </row>
    <row r="22" spans="1:11" x14ac:dyDescent="0.2">
      <c r="A22" s="162" t="s">
        <v>280</v>
      </c>
      <c r="B22" s="169" t="s">
        <v>270</v>
      </c>
      <c r="C22" s="166">
        <v>0</v>
      </c>
      <c r="D22" s="167" t="s">
        <v>59</v>
      </c>
      <c r="E22" s="164">
        <f>C22*0.17</f>
        <v>0</v>
      </c>
      <c r="F22" s="164">
        <v>4</v>
      </c>
      <c r="G22" s="164">
        <f>F22*2</f>
        <v>8</v>
      </c>
      <c r="H22" s="165"/>
      <c r="I22" s="165"/>
      <c r="J22" s="165"/>
      <c r="K22" s="163"/>
    </row>
    <row r="23" spans="1:11" x14ac:dyDescent="0.2">
      <c r="A23" s="162" t="s">
        <v>281</v>
      </c>
      <c r="B23" s="169" t="s">
        <v>272</v>
      </c>
      <c r="C23" s="166"/>
      <c r="D23" s="167" t="s">
        <v>59</v>
      </c>
      <c r="E23" s="164">
        <f>C23*0.17</f>
        <v>0</v>
      </c>
      <c r="F23" s="164">
        <f>E23*1.25*2</f>
        <v>0</v>
      </c>
      <c r="G23" s="164">
        <f>F23*2</f>
        <v>0</v>
      </c>
      <c r="H23" s="165"/>
      <c r="I23" s="165"/>
      <c r="J23" s="165"/>
      <c r="K23" s="163"/>
    </row>
    <row r="24" spans="1:11" x14ac:dyDescent="0.2">
      <c r="A24" s="162"/>
      <c r="B24" s="169"/>
      <c r="C24" s="166"/>
      <c r="D24" s="167"/>
      <c r="E24" s="164"/>
      <c r="F24" s="164">
        <v>4</v>
      </c>
      <c r="G24" s="164"/>
      <c r="H24" s="165"/>
      <c r="I24" s="165"/>
      <c r="J24" s="165"/>
      <c r="K24" s="163"/>
    </row>
    <row r="25" spans="1:11" x14ac:dyDescent="0.2">
      <c r="A25" s="162"/>
      <c r="B25" s="169" t="s">
        <v>282</v>
      </c>
      <c r="C25" s="166"/>
      <c r="D25" s="162"/>
      <c r="E25" s="164"/>
      <c r="F25" s="164"/>
      <c r="G25" s="164"/>
      <c r="H25" s="165"/>
      <c r="I25" s="165"/>
      <c r="J25" s="165"/>
      <c r="K25" s="163"/>
    </row>
    <row r="26" spans="1:11" x14ac:dyDescent="0.2">
      <c r="A26" s="162" t="s">
        <v>283</v>
      </c>
      <c r="B26" s="163" t="s">
        <v>264</v>
      </c>
      <c r="C26" s="166">
        <f>'Civil_New_Clas Room_Non Schedul'!D18</f>
        <v>700.875</v>
      </c>
      <c r="D26" s="162" t="s">
        <v>59</v>
      </c>
      <c r="E26" s="164">
        <f>C26*0.175</f>
        <v>122.65312499999999</v>
      </c>
      <c r="F26" s="164">
        <f>E26*1.25*2</f>
        <v>306.6328125</v>
      </c>
      <c r="G26" s="164">
        <f>F26*2</f>
        <v>613.265625</v>
      </c>
      <c r="H26" s="165"/>
      <c r="I26" s="165"/>
      <c r="J26" s="165"/>
      <c r="K26" s="163"/>
    </row>
    <row r="27" spans="1:11" x14ac:dyDescent="0.2">
      <c r="A27" s="162" t="s">
        <v>284</v>
      </c>
      <c r="B27" s="163" t="s">
        <v>279</v>
      </c>
      <c r="C27" s="171">
        <v>0</v>
      </c>
      <c r="D27" s="162" t="s">
        <v>59</v>
      </c>
      <c r="E27" s="164">
        <f>C28*0.175</f>
        <v>0</v>
      </c>
      <c r="F27" s="164">
        <f>E27*1.25*2</f>
        <v>0</v>
      </c>
      <c r="G27" s="164">
        <f>F27*2</f>
        <v>0</v>
      </c>
      <c r="H27" s="165"/>
      <c r="I27" s="165"/>
      <c r="J27" s="165"/>
      <c r="K27" s="163"/>
    </row>
    <row r="28" spans="1:11" x14ac:dyDescent="0.2">
      <c r="A28" s="162" t="s">
        <v>285</v>
      </c>
      <c r="B28" s="163" t="s">
        <v>270</v>
      </c>
      <c r="C28" s="171">
        <v>0</v>
      </c>
      <c r="D28" s="162" t="s">
        <v>59</v>
      </c>
      <c r="E28" s="164">
        <f>C28*0.175</f>
        <v>0</v>
      </c>
      <c r="F28" s="164">
        <f>E28*1.25*2</f>
        <v>0</v>
      </c>
      <c r="G28" s="164">
        <f>F28*2</f>
        <v>0</v>
      </c>
      <c r="H28" s="165"/>
      <c r="I28" s="165"/>
      <c r="J28" s="165"/>
      <c r="K28" s="163"/>
    </row>
    <row r="29" spans="1:11" x14ac:dyDescent="0.2">
      <c r="A29" s="162" t="s">
        <v>286</v>
      </c>
      <c r="B29" s="163" t="s">
        <v>272</v>
      </c>
      <c r="C29" s="166">
        <v>0</v>
      </c>
      <c r="D29" s="162" t="s">
        <v>59</v>
      </c>
      <c r="E29" s="164">
        <f>C29*0.175</f>
        <v>0</v>
      </c>
      <c r="F29" s="164">
        <f>E29*1.25*2</f>
        <v>0</v>
      </c>
      <c r="G29" s="164">
        <f>F29*2</f>
        <v>0</v>
      </c>
      <c r="H29" s="165"/>
      <c r="I29" s="165"/>
      <c r="J29" s="165"/>
      <c r="K29" s="163"/>
    </row>
    <row r="30" spans="1:11" x14ac:dyDescent="0.2">
      <c r="A30" s="162"/>
      <c r="B30" s="163"/>
      <c r="C30" s="166"/>
      <c r="D30" s="162"/>
      <c r="E30" s="164"/>
      <c r="F30" s="164"/>
      <c r="G30" s="164"/>
      <c r="H30" s="165"/>
      <c r="I30" s="165"/>
      <c r="J30" s="165"/>
      <c r="K30" s="163"/>
    </row>
    <row r="31" spans="1:11" x14ac:dyDescent="0.2">
      <c r="A31" s="162">
        <v>3</v>
      </c>
      <c r="B31" s="163" t="s">
        <v>287</v>
      </c>
      <c r="C31" s="166"/>
      <c r="D31" s="162"/>
      <c r="E31" s="164"/>
      <c r="F31" s="164"/>
      <c r="G31" s="164"/>
      <c r="H31" s="165"/>
      <c r="I31" s="165"/>
      <c r="J31" s="165"/>
      <c r="K31" s="163"/>
    </row>
    <row r="32" spans="1:11" x14ac:dyDescent="0.2">
      <c r="A32" s="162" t="s">
        <v>288</v>
      </c>
      <c r="B32" s="163" t="s">
        <v>289</v>
      </c>
      <c r="C32" s="166">
        <f>'Civil_New_Clas Room_Non Schedul'!D22</f>
        <v>6.9649999999999999</v>
      </c>
      <c r="D32" s="167" t="s">
        <v>330</v>
      </c>
      <c r="E32" s="164"/>
      <c r="F32" s="164"/>
      <c r="G32" s="164"/>
      <c r="H32" s="165">
        <f>C32</f>
        <v>6.9649999999999999</v>
      </c>
      <c r="I32" s="165"/>
      <c r="J32" s="165"/>
      <c r="K32" s="163"/>
    </row>
    <row r="33" spans="1:11" x14ac:dyDescent="0.2">
      <c r="A33" s="162" t="s">
        <v>290</v>
      </c>
      <c r="B33" s="163" t="s">
        <v>266</v>
      </c>
      <c r="C33" s="166">
        <v>0</v>
      </c>
      <c r="D33" s="167" t="s">
        <v>330</v>
      </c>
      <c r="E33" s="164"/>
      <c r="F33" s="164"/>
      <c r="G33" s="164"/>
      <c r="H33" s="165">
        <f t="shared" ref="H33:H36" si="0">C33</f>
        <v>0</v>
      </c>
      <c r="I33" s="165"/>
      <c r="J33" s="165"/>
      <c r="K33" s="163"/>
    </row>
    <row r="34" spans="1:11" x14ac:dyDescent="0.2">
      <c r="A34" s="162" t="s">
        <v>291</v>
      </c>
      <c r="B34" s="163" t="s">
        <v>279</v>
      </c>
      <c r="C34" s="166">
        <v>0</v>
      </c>
      <c r="D34" s="167" t="s">
        <v>330</v>
      </c>
      <c r="E34" s="164"/>
      <c r="F34" s="164"/>
      <c r="G34" s="164"/>
      <c r="H34" s="165">
        <f t="shared" si="0"/>
        <v>0</v>
      </c>
      <c r="I34" s="165"/>
      <c r="J34" s="165"/>
      <c r="K34" s="163"/>
    </row>
    <row r="35" spans="1:11" x14ac:dyDescent="0.2">
      <c r="A35" s="162" t="s">
        <v>292</v>
      </c>
      <c r="B35" s="163" t="s">
        <v>270</v>
      </c>
      <c r="C35" s="166">
        <v>0</v>
      </c>
      <c r="D35" s="167" t="s">
        <v>330</v>
      </c>
      <c r="E35" s="164"/>
      <c r="F35" s="164"/>
      <c r="G35" s="164"/>
      <c r="H35" s="165">
        <f t="shared" si="0"/>
        <v>0</v>
      </c>
      <c r="I35" s="165"/>
      <c r="J35" s="165"/>
      <c r="K35" s="163"/>
    </row>
    <row r="36" spans="1:11" x14ac:dyDescent="0.2">
      <c r="A36" s="162" t="s">
        <v>293</v>
      </c>
      <c r="B36" s="163" t="s">
        <v>272</v>
      </c>
      <c r="C36" s="166">
        <v>0</v>
      </c>
      <c r="D36" s="167" t="s">
        <v>330</v>
      </c>
      <c r="E36" s="164"/>
      <c r="F36" s="164"/>
      <c r="G36" s="164"/>
      <c r="H36" s="165">
        <f t="shared" si="0"/>
        <v>0</v>
      </c>
      <c r="I36" s="165"/>
      <c r="J36" s="165"/>
      <c r="K36" s="163"/>
    </row>
    <row r="37" spans="1:11" x14ac:dyDescent="0.2">
      <c r="A37" s="162"/>
      <c r="B37" s="163"/>
      <c r="C37" s="166"/>
      <c r="D37" s="167"/>
      <c r="E37" s="164"/>
      <c r="F37" s="164"/>
      <c r="G37" s="164"/>
      <c r="H37" s="165"/>
      <c r="I37" s="165"/>
      <c r="J37" s="165"/>
      <c r="K37" s="163"/>
    </row>
    <row r="38" spans="1:11" x14ac:dyDescent="0.2">
      <c r="A38" s="162"/>
      <c r="B38" s="163"/>
      <c r="C38" s="166"/>
      <c r="D38" s="167"/>
      <c r="E38" s="164"/>
      <c r="F38" s="164"/>
      <c r="G38" s="164"/>
      <c r="H38" s="165"/>
      <c r="I38" s="165"/>
      <c r="J38" s="165"/>
      <c r="K38" s="163"/>
    </row>
    <row r="39" spans="1:11" x14ac:dyDescent="0.2">
      <c r="A39" s="172">
        <v>4</v>
      </c>
      <c r="B39" s="173" t="s">
        <v>294</v>
      </c>
      <c r="C39" s="174"/>
      <c r="D39" s="175"/>
      <c r="E39" s="176"/>
      <c r="F39" s="176"/>
      <c r="G39" s="176"/>
      <c r="H39" s="177"/>
      <c r="I39" s="178"/>
      <c r="J39" s="165"/>
      <c r="K39" s="163"/>
    </row>
    <row r="40" spans="1:11" x14ac:dyDescent="0.2">
      <c r="A40" s="172" t="s">
        <v>295</v>
      </c>
      <c r="B40" s="173" t="s">
        <v>289</v>
      </c>
      <c r="C40" s="179">
        <f>'Civil_New_Class Roo_Schedul '!D52</f>
        <v>2256</v>
      </c>
      <c r="D40" s="175" t="s">
        <v>59</v>
      </c>
      <c r="E40" s="176">
        <f>C40*0.04</f>
        <v>90.24</v>
      </c>
      <c r="F40" s="176">
        <f>E40*1.25*6</f>
        <v>676.8</v>
      </c>
      <c r="G40" s="176"/>
      <c r="H40" s="177"/>
      <c r="I40" s="178">
        <f>C40*13.5</f>
        <v>30456</v>
      </c>
      <c r="J40" s="165"/>
      <c r="K40" s="163"/>
    </row>
    <row r="41" spans="1:11" x14ac:dyDescent="0.2">
      <c r="A41" s="172" t="s">
        <v>296</v>
      </c>
      <c r="B41" s="173" t="s">
        <v>266</v>
      </c>
      <c r="C41" s="179">
        <v>0</v>
      </c>
      <c r="D41" s="175" t="s">
        <v>59</v>
      </c>
      <c r="E41" s="176">
        <f>C41*0.04</f>
        <v>0</v>
      </c>
      <c r="F41" s="176">
        <f>E41*1.25*6</f>
        <v>0</v>
      </c>
      <c r="G41" s="176"/>
      <c r="H41" s="177"/>
      <c r="I41" s="178">
        <f>C41*13.5</f>
        <v>0</v>
      </c>
      <c r="J41" s="165"/>
      <c r="K41" s="163"/>
    </row>
    <row r="42" spans="1:11" x14ac:dyDescent="0.2">
      <c r="A42" s="172" t="s">
        <v>297</v>
      </c>
      <c r="B42" s="173" t="s">
        <v>279</v>
      </c>
      <c r="C42" s="179">
        <v>0</v>
      </c>
      <c r="D42" s="175" t="s">
        <v>59</v>
      </c>
      <c r="E42" s="176">
        <f>C42*0.04</f>
        <v>0</v>
      </c>
      <c r="F42" s="176">
        <f>E42*1.25*6</f>
        <v>0</v>
      </c>
      <c r="G42" s="176"/>
      <c r="H42" s="177"/>
      <c r="I42" s="178">
        <f>C42*13.5</f>
        <v>0</v>
      </c>
      <c r="J42" s="165"/>
      <c r="K42" s="163"/>
    </row>
    <row r="43" spans="1:11" x14ac:dyDescent="0.2">
      <c r="A43" s="172"/>
      <c r="B43" s="173"/>
      <c r="C43" s="180"/>
      <c r="D43" s="172"/>
      <c r="E43" s="181"/>
      <c r="F43" s="181"/>
      <c r="G43" s="181"/>
      <c r="H43" s="165"/>
      <c r="I43" s="165"/>
      <c r="J43" s="165"/>
      <c r="K43" s="163"/>
    </row>
    <row r="44" spans="1:11" x14ac:dyDescent="0.2">
      <c r="A44" s="172"/>
      <c r="B44" s="173"/>
      <c r="C44" s="180"/>
      <c r="D44" s="172"/>
      <c r="E44" s="181"/>
      <c r="F44" s="181"/>
      <c r="G44" s="181"/>
      <c r="H44" s="165"/>
      <c r="I44" s="165"/>
      <c r="J44" s="165"/>
      <c r="K44" s="163"/>
    </row>
    <row r="45" spans="1:11" x14ac:dyDescent="0.2">
      <c r="A45" s="162">
        <v>5</v>
      </c>
      <c r="B45" s="163" t="s">
        <v>298</v>
      </c>
      <c r="D45" s="162"/>
      <c r="E45" s="181"/>
      <c r="F45" s="181"/>
      <c r="G45" s="164"/>
      <c r="H45" s="165"/>
      <c r="I45" s="165"/>
      <c r="K45" s="163"/>
    </row>
    <row r="46" spans="1:11" x14ac:dyDescent="0.2">
      <c r="A46" s="162" t="s">
        <v>299</v>
      </c>
      <c r="B46" s="163" t="s">
        <v>289</v>
      </c>
      <c r="C46" s="166">
        <f>'Civil_New_Class Roo_Schedul '!D78</f>
        <v>1073</v>
      </c>
      <c r="D46" s="162" t="s">
        <v>41</v>
      </c>
      <c r="E46" s="181"/>
      <c r="F46" s="181"/>
      <c r="G46" s="164"/>
      <c r="H46" s="165"/>
      <c r="I46" s="165"/>
      <c r="J46" s="165">
        <f>C46/(0.75*0.375)</f>
        <v>3815.1111111111113</v>
      </c>
      <c r="K46" s="163"/>
    </row>
    <row r="47" spans="1:11" x14ac:dyDescent="0.2">
      <c r="A47" s="162" t="s">
        <v>300</v>
      </c>
      <c r="B47" s="163" t="s">
        <v>266</v>
      </c>
      <c r="C47" s="166">
        <v>0</v>
      </c>
      <c r="D47" s="162" t="s">
        <v>41</v>
      </c>
      <c r="E47" s="181"/>
      <c r="F47" s="181"/>
      <c r="G47" s="164"/>
      <c r="H47" s="165"/>
      <c r="I47" s="165"/>
      <c r="J47" s="165">
        <f>C47/(0.75*0.375)</f>
        <v>0</v>
      </c>
      <c r="K47" s="163"/>
    </row>
    <row r="48" spans="1:11" x14ac:dyDescent="0.2">
      <c r="A48" s="162"/>
      <c r="B48" s="163"/>
      <c r="C48" s="163"/>
      <c r="D48" s="162"/>
      <c r="E48" s="164"/>
      <c r="F48" s="164"/>
      <c r="G48" s="164"/>
      <c r="H48" s="165"/>
      <c r="I48" s="165"/>
      <c r="J48" s="165"/>
      <c r="K48" s="163"/>
    </row>
    <row r="49" spans="1:11" x14ac:dyDescent="0.2">
      <c r="A49" s="162"/>
      <c r="B49" s="163"/>
      <c r="C49" s="163"/>
      <c r="D49" s="162"/>
      <c r="E49" s="164"/>
      <c r="F49" s="164"/>
      <c r="G49" s="164"/>
      <c r="H49" s="165"/>
      <c r="I49" s="165"/>
      <c r="J49" s="165"/>
      <c r="K49" s="163"/>
    </row>
    <row r="50" spans="1:11" x14ac:dyDescent="0.2">
      <c r="A50" s="162"/>
      <c r="B50" s="163"/>
      <c r="C50" s="163"/>
      <c r="D50" s="162"/>
      <c r="E50" s="164"/>
      <c r="F50" s="164"/>
      <c r="G50" s="164"/>
      <c r="H50" s="165"/>
      <c r="I50" s="165"/>
      <c r="J50" s="165"/>
      <c r="K50" s="163"/>
    </row>
    <row r="51" spans="1:11" x14ac:dyDescent="0.2">
      <c r="A51" s="162">
        <v>6</v>
      </c>
      <c r="B51" s="163" t="s">
        <v>301</v>
      </c>
      <c r="C51" s="163"/>
      <c r="D51" s="162"/>
      <c r="E51" s="164"/>
      <c r="F51" s="164"/>
      <c r="G51" s="164"/>
      <c r="H51" s="165"/>
      <c r="I51" s="165"/>
      <c r="J51" s="165"/>
      <c r="K51" s="163"/>
    </row>
    <row r="52" spans="1:11" x14ac:dyDescent="0.2">
      <c r="A52" s="162" t="s">
        <v>302</v>
      </c>
      <c r="B52" s="163" t="s">
        <v>289</v>
      </c>
      <c r="C52" s="166">
        <f>'Civil_New_Class Roo_Schedul '!D57</f>
        <v>7302</v>
      </c>
      <c r="D52" s="162" t="s">
        <v>186</v>
      </c>
      <c r="E52" s="164">
        <f>C52/60</f>
        <v>121.7</v>
      </c>
      <c r="F52" s="164">
        <f>E52*1.25*4</f>
        <v>608.5</v>
      </c>
      <c r="G52" s="164"/>
      <c r="H52" s="165"/>
      <c r="I52" s="165"/>
      <c r="J52" s="165"/>
      <c r="K52" s="163"/>
    </row>
    <row r="53" spans="1:11" x14ac:dyDescent="0.2">
      <c r="A53" s="162" t="s">
        <v>303</v>
      </c>
      <c r="B53" s="163" t="s">
        <v>266</v>
      </c>
      <c r="C53" s="166">
        <v>0</v>
      </c>
      <c r="D53" s="162" t="s">
        <v>186</v>
      </c>
      <c r="E53" s="164">
        <f>C53/60</f>
        <v>0</v>
      </c>
      <c r="F53" s="164">
        <f>E53*1.25*4</f>
        <v>0</v>
      </c>
      <c r="G53" s="164"/>
      <c r="H53" s="165"/>
      <c r="I53" s="165"/>
      <c r="J53" s="165"/>
      <c r="K53" s="163"/>
    </row>
    <row r="54" spans="1:11" x14ac:dyDescent="0.2">
      <c r="A54" s="162" t="s">
        <v>304</v>
      </c>
      <c r="B54" s="163" t="s">
        <v>268</v>
      </c>
      <c r="C54" s="166">
        <v>0</v>
      </c>
      <c r="D54" s="162" t="s">
        <v>186</v>
      </c>
      <c r="E54" s="164">
        <f>C54/60</f>
        <v>0</v>
      </c>
      <c r="F54" s="164">
        <f>E54*1.25*4</f>
        <v>0</v>
      </c>
      <c r="G54" s="164"/>
      <c r="H54" s="165"/>
      <c r="I54" s="165"/>
      <c r="J54" s="165"/>
      <c r="K54" s="163"/>
    </row>
    <row r="55" spans="1:11" x14ac:dyDescent="0.2">
      <c r="A55" s="162" t="s">
        <v>305</v>
      </c>
      <c r="B55" s="163" t="s">
        <v>306</v>
      </c>
      <c r="C55" s="166">
        <v>0</v>
      </c>
      <c r="D55" s="162" t="s">
        <v>186</v>
      </c>
      <c r="E55" s="164">
        <f>C55/60</f>
        <v>0</v>
      </c>
      <c r="F55" s="164">
        <f>E55*1.25*4</f>
        <v>0</v>
      </c>
      <c r="G55" s="164"/>
      <c r="H55" s="165"/>
      <c r="I55" s="165"/>
      <c r="J55" s="165"/>
      <c r="K55" s="163"/>
    </row>
    <row r="56" spans="1:11" x14ac:dyDescent="0.2">
      <c r="A56" s="183" t="s">
        <v>307</v>
      </c>
      <c r="B56" s="163" t="s">
        <v>308</v>
      </c>
      <c r="C56" s="166">
        <v>0</v>
      </c>
      <c r="D56" s="162" t="s">
        <v>186</v>
      </c>
      <c r="E56" s="164">
        <f>C56/60</f>
        <v>0</v>
      </c>
      <c r="F56" s="164">
        <f>E56*1.25*4</f>
        <v>0</v>
      </c>
      <c r="G56" s="164"/>
      <c r="H56" s="165"/>
      <c r="I56" s="165"/>
      <c r="J56" s="165"/>
      <c r="K56" s="163"/>
    </row>
    <row r="57" spans="1:11" x14ac:dyDescent="0.2">
      <c r="A57" s="162"/>
      <c r="B57" s="163"/>
      <c r="C57" s="166"/>
      <c r="D57" s="162"/>
      <c r="E57" s="164"/>
      <c r="F57" s="164"/>
      <c r="G57" s="164"/>
      <c r="H57" s="165"/>
      <c r="I57" s="165"/>
      <c r="J57" s="165"/>
      <c r="K57" s="163"/>
    </row>
    <row r="58" spans="1:11" x14ac:dyDescent="0.2">
      <c r="A58" s="162">
        <v>7</v>
      </c>
      <c r="B58" s="163" t="s">
        <v>309</v>
      </c>
      <c r="C58" s="166"/>
      <c r="D58" s="162"/>
      <c r="E58" s="164"/>
      <c r="F58" s="164"/>
      <c r="G58" s="164"/>
      <c r="H58" s="165"/>
      <c r="I58" s="165"/>
      <c r="J58" s="165"/>
      <c r="K58" s="163"/>
    </row>
    <row r="59" spans="1:11" x14ac:dyDescent="0.2">
      <c r="A59" s="162" t="s">
        <v>310</v>
      </c>
      <c r="B59" s="163" t="s">
        <v>264</v>
      </c>
      <c r="C59" s="166">
        <f>'Civil_New_Class Roo_Schedul '!D83</f>
        <v>536.5</v>
      </c>
      <c r="D59" s="162" t="s">
        <v>59</v>
      </c>
      <c r="E59" s="164"/>
      <c r="F59" s="164"/>
      <c r="G59" s="164">
        <f>C59*1.1</f>
        <v>590.15000000000009</v>
      </c>
      <c r="H59" s="165"/>
      <c r="I59" s="165"/>
      <c r="J59" s="165"/>
      <c r="K59" s="163"/>
    </row>
    <row r="60" spans="1:11" x14ac:dyDescent="0.2">
      <c r="A60" s="162"/>
      <c r="B60" s="163"/>
      <c r="C60" s="163"/>
      <c r="D60" s="162"/>
      <c r="E60" s="164"/>
      <c r="F60" s="164"/>
      <c r="G60" s="164"/>
      <c r="H60" s="165"/>
      <c r="I60" s="165"/>
      <c r="J60" s="165"/>
      <c r="K60" s="163"/>
    </row>
    <row r="61" spans="1:11" x14ac:dyDescent="0.2">
      <c r="A61" s="162"/>
      <c r="B61" s="163"/>
      <c r="C61" s="163"/>
      <c r="D61" s="162"/>
      <c r="E61" s="164"/>
      <c r="F61" s="164"/>
      <c r="G61" s="164"/>
      <c r="H61" s="165"/>
      <c r="I61" s="165"/>
      <c r="J61" s="165"/>
      <c r="K61" s="163"/>
    </row>
    <row r="62" spans="1:11" x14ac:dyDescent="0.2">
      <c r="A62" s="162">
        <v>8</v>
      </c>
      <c r="B62" s="163" t="s">
        <v>311</v>
      </c>
      <c r="D62" s="162"/>
      <c r="E62" s="164"/>
      <c r="F62" s="164"/>
      <c r="G62" s="164"/>
      <c r="H62" s="165"/>
      <c r="I62" s="165"/>
      <c r="J62" s="165"/>
      <c r="K62" s="166">
        <f>C62*0.15</f>
        <v>0</v>
      </c>
    </row>
    <row r="63" spans="1:11" x14ac:dyDescent="0.2">
      <c r="A63" s="162" t="s">
        <v>312</v>
      </c>
      <c r="B63" s="163" t="s">
        <v>264</v>
      </c>
      <c r="C63" s="166">
        <f>'Civil_New_Class Roo_Schedul '!D93</f>
        <v>1280</v>
      </c>
      <c r="D63" s="162"/>
      <c r="E63" s="164"/>
      <c r="F63" s="164"/>
      <c r="G63" s="164"/>
      <c r="H63" s="165"/>
      <c r="I63" s="165"/>
      <c r="J63" s="165"/>
      <c r="K63" s="166">
        <f>C63*0.15</f>
        <v>192</v>
      </c>
    </row>
    <row r="64" spans="1:11" x14ac:dyDescent="0.2">
      <c r="A64" s="162" t="s">
        <v>313</v>
      </c>
      <c r="B64" s="163" t="s">
        <v>266</v>
      </c>
      <c r="C64" s="166">
        <v>0</v>
      </c>
      <c r="D64" s="162"/>
      <c r="E64" s="164"/>
      <c r="F64" s="164"/>
      <c r="G64" s="164"/>
      <c r="H64" s="165"/>
      <c r="I64" s="165"/>
      <c r="J64" s="165"/>
      <c r="K64" s="166">
        <f>C64*0.15</f>
        <v>0</v>
      </c>
    </row>
    <row r="65" spans="1:11" x14ac:dyDescent="0.2">
      <c r="A65" s="162" t="s">
        <v>314</v>
      </c>
      <c r="B65" s="163" t="s">
        <v>272</v>
      </c>
      <c r="C65" s="166">
        <v>0</v>
      </c>
      <c r="D65" s="162" t="s">
        <v>186</v>
      </c>
      <c r="E65" s="164"/>
      <c r="F65" s="164"/>
      <c r="G65" s="164"/>
      <c r="H65" s="165"/>
      <c r="I65" s="165"/>
      <c r="J65" s="165"/>
      <c r="K65" s="166">
        <f>C65*0.15</f>
        <v>0</v>
      </c>
    </row>
    <row r="66" spans="1:11" x14ac:dyDescent="0.2">
      <c r="A66" s="162"/>
      <c r="B66" s="163"/>
      <c r="C66" s="163"/>
      <c r="D66" s="162"/>
      <c r="E66" s="184"/>
      <c r="F66" s="184"/>
      <c r="G66" s="184"/>
      <c r="H66" s="185"/>
      <c r="I66" s="185"/>
      <c r="J66" s="185"/>
      <c r="K66" s="185"/>
    </row>
    <row r="67" spans="1:11" x14ac:dyDescent="0.2">
      <c r="A67" s="162"/>
      <c r="B67" s="163" t="s">
        <v>315</v>
      </c>
      <c r="C67" s="163"/>
      <c r="D67" s="162"/>
      <c r="E67" s="185">
        <f t="shared" ref="E67:K67" si="1">SUM(E10:E65)</f>
        <v>745.34932500000014</v>
      </c>
      <c r="F67" s="185">
        <f t="shared" si="1"/>
        <v>2364.8703685</v>
      </c>
      <c r="G67" s="185">
        <f t="shared" si="1"/>
        <v>2827.2907370000003</v>
      </c>
      <c r="H67" s="185">
        <f t="shared" si="1"/>
        <v>6.9649999999999999</v>
      </c>
      <c r="I67" s="185">
        <f t="shared" si="1"/>
        <v>30456</v>
      </c>
      <c r="J67" s="185">
        <f t="shared" si="1"/>
        <v>3815.1111111111113</v>
      </c>
      <c r="K67" s="185">
        <f t="shared" si="1"/>
        <v>192</v>
      </c>
    </row>
    <row r="68" spans="1:11" x14ac:dyDescent="0.2">
      <c r="A68" s="162"/>
      <c r="B68" s="163"/>
      <c r="C68" s="163"/>
      <c r="D68" s="162"/>
      <c r="E68" s="164"/>
      <c r="F68" s="164"/>
      <c r="G68" s="164"/>
      <c r="H68" s="165"/>
      <c r="I68" s="165"/>
      <c r="J68" s="165"/>
      <c r="K68" s="163"/>
    </row>
    <row r="69" spans="1:11" x14ac:dyDescent="0.2">
      <c r="A69" s="162"/>
      <c r="B69" s="163"/>
      <c r="C69" s="163"/>
      <c r="D69" s="162"/>
      <c r="E69" s="164"/>
      <c r="F69" s="164"/>
      <c r="G69" s="164"/>
      <c r="H69" s="165"/>
      <c r="I69" s="165"/>
      <c r="J69" s="165"/>
      <c r="K69" s="163"/>
    </row>
    <row r="70" spans="1:11" ht="13.5" thickBot="1" x14ac:dyDescent="0.25">
      <c r="A70" s="186"/>
      <c r="B70" s="187"/>
      <c r="C70" s="187"/>
      <c r="D70" s="186"/>
      <c r="E70" s="168"/>
      <c r="F70" s="168"/>
      <c r="G70" s="168"/>
      <c r="H70" s="188"/>
      <c r="I70" s="188"/>
      <c r="J70" s="188"/>
      <c r="K70" s="187"/>
    </row>
  </sheetData>
  <mergeCells count="11">
    <mergeCell ref="A6:K6"/>
    <mergeCell ref="E7:K7"/>
    <mergeCell ref="C8:D8"/>
    <mergeCell ref="A1:D1"/>
    <mergeCell ref="H1:K1"/>
    <mergeCell ref="E2:G2"/>
    <mergeCell ref="A3:K3"/>
    <mergeCell ref="A4:D4"/>
    <mergeCell ref="I4:K4"/>
    <mergeCell ref="A5:B5"/>
    <mergeCell ref="I5:K5"/>
  </mergeCells>
  <pageMargins left="0.7" right="0.7" top="0.45" bottom="1" header="0.3" footer="0.3"/>
  <pageSetup paperSize="9" scale="67" orientation="portrait" verticalDpi="0" r:id="rId1"/>
  <headerFooter>
    <oddFooter>&amp;LEngineer Estimate&amp;C&amp;P&amp;RSeptember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
  <sheetViews>
    <sheetView topLeftCell="C1" workbookViewId="0">
      <selection activeCell="C12" sqref="C12:C13"/>
    </sheetView>
  </sheetViews>
  <sheetFormatPr defaultRowHeight="15" x14ac:dyDescent="0.25"/>
  <cols>
    <col min="2" max="2" width="19" bestFit="1" customWidth="1"/>
    <col min="3" max="3" width="11.28515625" bestFit="1" customWidth="1"/>
    <col min="4" max="4" width="13" style="1" customWidth="1"/>
    <col min="5" max="5" width="12" style="1" customWidth="1"/>
    <col min="6" max="6" width="13.85546875" style="1" customWidth="1"/>
    <col min="7" max="7" width="9.140625" style="1"/>
    <col min="15" max="15" width="14.140625" customWidth="1"/>
    <col min="16" max="16" width="11.28515625" customWidth="1"/>
    <col min="17" max="17" width="8.140625" bestFit="1" customWidth="1"/>
    <col min="18" max="18" width="12.42578125" customWidth="1"/>
    <col min="19" max="19" width="11" customWidth="1"/>
    <col min="258" max="258" width="19" bestFit="1" customWidth="1"/>
    <col min="259" max="259" width="11.28515625" bestFit="1" customWidth="1"/>
    <col min="260" max="260" width="13" customWidth="1"/>
    <col min="261" max="261" width="12" customWidth="1"/>
    <col min="262" max="262" width="13.85546875" customWidth="1"/>
    <col min="272" max="272" width="11.28515625" customWidth="1"/>
    <col min="273" max="273" width="8.140625" bestFit="1" customWidth="1"/>
    <col min="514" max="514" width="19" bestFit="1" customWidth="1"/>
    <col min="515" max="515" width="11.28515625" bestFit="1" customWidth="1"/>
    <col min="516" max="516" width="13" customWidth="1"/>
    <col min="517" max="517" width="12" customWidth="1"/>
    <col min="518" max="518" width="13.85546875" customWidth="1"/>
    <col min="528" max="528" width="11.28515625" customWidth="1"/>
    <col min="529" max="529" width="8.140625" bestFit="1" customWidth="1"/>
    <col min="770" max="770" width="19" bestFit="1" customWidth="1"/>
    <col min="771" max="771" width="11.28515625" bestFit="1" customWidth="1"/>
    <col min="772" max="772" width="13" customWidth="1"/>
    <col min="773" max="773" width="12" customWidth="1"/>
    <col min="774" max="774" width="13.85546875" customWidth="1"/>
    <col min="784" max="784" width="11.28515625" customWidth="1"/>
    <col min="785" max="785" width="8.140625" bestFit="1" customWidth="1"/>
    <col min="1026" max="1026" width="19" bestFit="1" customWidth="1"/>
    <col min="1027" max="1027" width="11.28515625" bestFit="1" customWidth="1"/>
    <col min="1028" max="1028" width="13" customWidth="1"/>
    <col min="1029" max="1029" width="12" customWidth="1"/>
    <col min="1030" max="1030" width="13.85546875" customWidth="1"/>
    <col min="1040" max="1040" width="11.28515625" customWidth="1"/>
    <col min="1041" max="1041" width="8.140625" bestFit="1" customWidth="1"/>
    <col min="1282" max="1282" width="19" bestFit="1" customWidth="1"/>
    <col min="1283" max="1283" width="11.28515625" bestFit="1" customWidth="1"/>
    <col min="1284" max="1284" width="13" customWidth="1"/>
    <col min="1285" max="1285" width="12" customWidth="1"/>
    <col min="1286" max="1286" width="13.85546875" customWidth="1"/>
    <col min="1296" max="1296" width="11.28515625" customWidth="1"/>
    <col min="1297" max="1297" width="8.140625" bestFit="1" customWidth="1"/>
    <col min="1538" max="1538" width="19" bestFit="1" customWidth="1"/>
    <col min="1539" max="1539" width="11.28515625" bestFit="1" customWidth="1"/>
    <col min="1540" max="1540" width="13" customWidth="1"/>
    <col min="1541" max="1541" width="12" customWidth="1"/>
    <col min="1542" max="1542" width="13.85546875" customWidth="1"/>
    <col min="1552" max="1552" width="11.28515625" customWidth="1"/>
    <col min="1553" max="1553" width="8.140625" bestFit="1" customWidth="1"/>
    <col min="1794" max="1794" width="19" bestFit="1" customWidth="1"/>
    <col min="1795" max="1795" width="11.28515625" bestFit="1" customWidth="1"/>
    <col min="1796" max="1796" width="13" customWidth="1"/>
    <col min="1797" max="1797" width="12" customWidth="1"/>
    <col min="1798" max="1798" width="13.85546875" customWidth="1"/>
    <col min="1808" max="1808" width="11.28515625" customWidth="1"/>
    <col min="1809" max="1809" width="8.140625" bestFit="1" customWidth="1"/>
    <col min="2050" max="2050" width="19" bestFit="1" customWidth="1"/>
    <col min="2051" max="2051" width="11.28515625" bestFit="1" customWidth="1"/>
    <col min="2052" max="2052" width="13" customWidth="1"/>
    <col min="2053" max="2053" width="12" customWidth="1"/>
    <col min="2054" max="2054" width="13.85546875" customWidth="1"/>
    <col min="2064" max="2064" width="11.28515625" customWidth="1"/>
    <col min="2065" max="2065" width="8.140625" bestFit="1" customWidth="1"/>
    <col min="2306" max="2306" width="19" bestFit="1" customWidth="1"/>
    <col min="2307" max="2307" width="11.28515625" bestFit="1" customWidth="1"/>
    <col min="2308" max="2308" width="13" customWidth="1"/>
    <col min="2309" max="2309" width="12" customWidth="1"/>
    <col min="2310" max="2310" width="13.85546875" customWidth="1"/>
    <col min="2320" max="2320" width="11.28515625" customWidth="1"/>
    <col min="2321" max="2321" width="8.140625" bestFit="1" customWidth="1"/>
    <col min="2562" max="2562" width="19" bestFit="1" customWidth="1"/>
    <col min="2563" max="2563" width="11.28515625" bestFit="1" customWidth="1"/>
    <col min="2564" max="2564" width="13" customWidth="1"/>
    <col min="2565" max="2565" width="12" customWidth="1"/>
    <col min="2566" max="2566" width="13.85546875" customWidth="1"/>
    <col min="2576" max="2576" width="11.28515625" customWidth="1"/>
    <col min="2577" max="2577" width="8.140625" bestFit="1" customWidth="1"/>
    <col min="2818" max="2818" width="19" bestFit="1" customWidth="1"/>
    <col min="2819" max="2819" width="11.28515625" bestFit="1" customWidth="1"/>
    <col min="2820" max="2820" width="13" customWidth="1"/>
    <col min="2821" max="2821" width="12" customWidth="1"/>
    <col min="2822" max="2822" width="13.85546875" customWidth="1"/>
    <col min="2832" max="2832" width="11.28515625" customWidth="1"/>
    <col min="2833" max="2833" width="8.140625" bestFit="1" customWidth="1"/>
    <col min="3074" max="3074" width="19" bestFit="1" customWidth="1"/>
    <col min="3075" max="3075" width="11.28515625" bestFit="1" customWidth="1"/>
    <col min="3076" max="3076" width="13" customWidth="1"/>
    <col min="3077" max="3077" width="12" customWidth="1"/>
    <col min="3078" max="3078" width="13.85546875" customWidth="1"/>
    <col min="3088" max="3088" width="11.28515625" customWidth="1"/>
    <col min="3089" max="3089" width="8.140625" bestFit="1" customWidth="1"/>
    <col min="3330" max="3330" width="19" bestFit="1" customWidth="1"/>
    <col min="3331" max="3331" width="11.28515625" bestFit="1" customWidth="1"/>
    <col min="3332" max="3332" width="13" customWidth="1"/>
    <col min="3333" max="3333" width="12" customWidth="1"/>
    <col min="3334" max="3334" width="13.85546875" customWidth="1"/>
    <col min="3344" max="3344" width="11.28515625" customWidth="1"/>
    <col min="3345" max="3345" width="8.140625" bestFit="1" customWidth="1"/>
    <col min="3586" max="3586" width="19" bestFit="1" customWidth="1"/>
    <col min="3587" max="3587" width="11.28515625" bestFit="1" customWidth="1"/>
    <col min="3588" max="3588" width="13" customWidth="1"/>
    <col min="3589" max="3589" width="12" customWidth="1"/>
    <col min="3590" max="3590" width="13.85546875" customWidth="1"/>
    <col min="3600" max="3600" width="11.28515625" customWidth="1"/>
    <col min="3601" max="3601" width="8.140625" bestFit="1" customWidth="1"/>
    <col min="3842" max="3842" width="19" bestFit="1" customWidth="1"/>
    <col min="3843" max="3843" width="11.28515625" bestFit="1" customWidth="1"/>
    <col min="3844" max="3844" width="13" customWidth="1"/>
    <col min="3845" max="3845" width="12" customWidth="1"/>
    <col min="3846" max="3846" width="13.85546875" customWidth="1"/>
    <col min="3856" max="3856" width="11.28515625" customWidth="1"/>
    <col min="3857" max="3857" width="8.140625" bestFit="1" customWidth="1"/>
    <col min="4098" max="4098" width="19" bestFit="1" customWidth="1"/>
    <col min="4099" max="4099" width="11.28515625" bestFit="1" customWidth="1"/>
    <col min="4100" max="4100" width="13" customWidth="1"/>
    <col min="4101" max="4101" width="12" customWidth="1"/>
    <col min="4102" max="4102" width="13.85546875" customWidth="1"/>
    <col min="4112" max="4112" width="11.28515625" customWidth="1"/>
    <col min="4113" max="4113" width="8.140625" bestFit="1" customWidth="1"/>
    <col min="4354" max="4354" width="19" bestFit="1" customWidth="1"/>
    <col min="4355" max="4355" width="11.28515625" bestFit="1" customWidth="1"/>
    <col min="4356" max="4356" width="13" customWidth="1"/>
    <col min="4357" max="4357" width="12" customWidth="1"/>
    <col min="4358" max="4358" width="13.85546875" customWidth="1"/>
    <col min="4368" max="4368" width="11.28515625" customWidth="1"/>
    <col min="4369" max="4369" width="8.140625" bestFit="1" customWidth="1"/>
    <col min="4610" max="4610" width="19" bestFit="1" customWidth="1"/>
    <col min="4611" max="4611" width="11.28515625" bestFit="1" customWidth="1"/>
    <col min="4612" max="4612" width="13" customWidth="1"/>
    <col min="4613" max="4613" width="12" customWidth="1"/>
    <col min="4614" max="4614" width="13.85546875" customWidth="1"/>
    <col min="4624" max="4624" width="11.28515625" customWidth="1"/>
    <col min="4625" max="4625" width="8.140625" bestFit="1" customWidth="1"/>
    <col min="4866" max="4866" width="19" bestFit="1" customWidth="1"/>
    <col min="4867" max="4867" width="11.28515625" bestFit="1" customWidth="1"/>
    <col min="4868" max="4868" width="13" customWidth="1"/>
    <col min="4869" max="4869" width="12" customWidth="1"/>
    <col min="4870" max="4870" width="13.85546875" customWidth="1"/>
    <col min="4880" max="4880" width="11.28515625" customWidth="1"/>
    <col min="4881" max="4881" width="8.140625" bestFit="1" customWidth="1"/>
    <col min="5122" max="5122" width="19" bestFit="1" customWidth="1"/>
    <col min="5123" max="5123" width="11.28515625" bestFit="1" customWidth="1"/>
    <col min="5124" max="5124" width="13" customWidth="1"/>
    <col min="5125" max="5125" width="12" customWidth="1"/>
    <col min="5126" max="5126" width="13.85546875" customWidth="1"/>
    <col min="5136" max="5136" width="11.28515625" customWidth="1"/>
    <col min="5137" max="5137" width="8.140625" bestFit="1" customWidth="1"/>
    <col min="5378" max="5378" width="19" bestFit="1" customWidth="1"/>
    <col min="5379" max="5379" width="11.28515625" bestFit="1" customWidth="1"/>
    <col min="5380" max="5380" width="13" customWidth="1"/>
    <col min="5381" max="5381" width="12" customWidth="1"/>
    <col min="5382" max="5382" width="13.85546875" customWidth="1"/>
    <col min="5392" max="5392" width="11.28515625" customWidth="1"/>
    <col min="5393" max="5393" width="8.140625" bestFit="1" customWidth="1"/>
    <col min="5634" max="5634" width="19" bestFit="1" customWidth="1"/>
    <col min="5635" max="5635" width="11.28515625" bestFit="1" customWidth="1"/>
    <col min="5636" max="5636" width="13" customWidth="1"/>
    <col min="5637" max="5637" width="12" customWidth="1"/>
    <col min="5638" max="5638" width="13.85546875" customWidth="1"/>
    <col min="5648" max="5648" width="11.28515625" customWidth="1"/>
    <col min="5649" max="5649" width="8.140625" bestFit="1" customWidth="1"/>
    <col min="5890" max="5890" width="19" bestFit="1" customWidth="1"/>
    <col min="5891" max="5891" width="11.28515625" bestFit="1" customWidth="1"/>
    <col min="5892" max="5892" width="13" customWidth="1"/>
    <col min="5893" max="5893" width="12" customWidth="1"/>
    <col min="5894" max="5894" width="13.85546875" customWidth="1"/>
    <col min="5904" max="5904" width="11.28515625" customWidth="1"/>
    <col min="5905" max="5905" width="8.140625" bestFit="1" customWidth="1"/>
    <col min="6146" max="6146" width="19" bestFit="1" customWidth="1"/>
    <col min="6147" max="6147" width="11.28515625" bestFit="1" customWidth="1"/>
    <col min="6148" max="6148" width="13" customWidth="1"/>
    <col min="6149" max="6149" width="12" customWidth="1"/>
    <col min="6150" max="6150" width="13.85546875" customWidth="1"/>
    <col min="6160" max="6160" width="11.28515625" customWidth="1"/>
    <col min="6161" max="6161" width="8.140625" bestFit="1" customWidth="1"/>
    <col min="6402" max="6402" width="19" bestFit="1" customWidth="1"/>
    <col min="6403" max="6403" width="11.28515625" bestFit="1" customWidth="1"/>
    <col min="6404" max="6404" width="13" customWidth="1"/>
    <col min="6405" max="6405" width="12" customWidth="1"/>
    <col min="6406" max="6406" width="13.85546875" customWidth="1"/>
    <col min="6416" max="6416" width="11.28515625" customWidth="1"/>
    <col min="6417" max="6417" width="8.140625" bestFit="1" customWidth="1"/>
    <col min="6658" max="6658" width="19" bestFit="1" customWidth="1"/>
    <col min="6659" max="6659" width="11.28515625" bestFit="1" customWidth="1"/>
    <col min="6660" max="6660" width="13" customWidth="1"/>
    <col min="6661" max="6661" width="12" customWidth="1"/>
    <col min="6662" max="6662" width="13.85546875" customWidth="1"/>
    <col min="6672" max="6672" width="11.28515625" customWidth="1"/>
    <col min="6673" max="6673" width="8.140625" bestFit="1" customWidth="1"/>
    <col min="6914" max="6914" width="19" bestFit="1" customWidth="1"/>
    <col min="6915" max="6915" width="11.28515625" bestFit="1" customWidth="1"/>
    <col min="6916" max="6916" width="13" customWidth="1"/>
    <col min="6917" max="6917" width="12" customWidth="1"/>
    <col min="6918" max="6918" width="13.85546875" customWidth="1"/>
    <col min="6928" max="6928" width="11.28515625" customWidth="1"/>
    <col min="6929" max="6929" width="8.140625" bestFit="1" customWidth="1"/>
    <col min="7170" max="7170" width="19" bestFit="1" customWidth="1"/>
    <col min="7171" max="7171" width="11.28515625" bestFit="1" customWidth="1"/>
    <col min="7172" max="7172" width="13" customWidth="1"/>
    <col min="7173" max="7173" width="12" customWidth="1"/>
    <col min="7174" max="7174" width="13.85546875" customWidth="1"/>
    <col min="7184" max="7184" width="11.28515625" customWidth="1"/>
    <col min="7185" max="7185" width="8.140625" bestFit="1" customWidth="1"/>
    <col min="7426" max="7426" width="19" bestFit="1" customWidth="1"/>
    <col min="7427" max="7427" width="11.28515625" bestFit="1" customWidth="1"/>
    <col min="7428" max="7428" width="13" customWidth="1"/>
    <col min="7429" max="7429" width="12" customWidth="1"/>
    <col min="7430" max="7430" width="13.85546875" customWidth="1"/>
    <col min="7440" max="7440" width="11.28515625" customWidth="1"/>
    <col min="7441" max="7441" width="8.140625" bestFit="1" customWidth="1"/>
    <col min="7682" max="7682" width="19" bestFit="1" customWidth="1"/>
    <col min="7683" max="7683" width="11.28515625" bestFit="1" customWidth="1"/>
    <col min="7684" max="7684" width="13" customWidth="1"/>
    <col min="7685" max="7685" width="12" customWidth="1"/>
    <col min="7686" max="7686" width="13.85546875" customWidth="1"/>
    <col min="7696" max="7696" width="11.28515625" customWidth="1"/>
    <col min="7697" max="7697" width="8.140625" bestFit="1" customWidth="1"/>
    <col min="7938" max="7938" width="19" bestFit="1" customWidth="1"/>
    <col min="7939" max="7939" width="11.28515625" bestFit="1" customWidth="1"/>
    <col min="7940" max="7940" width="13" customWidth="1"/>
    <col min="7941" max="7941" width="12" customWidth="1"/>
    <col min="7942" max="7942" width="13.85546875" customWidth="1"/>
    <col min="7952" max="7952" width="11.28515625" customWidth="1"/>
    <col min="7953" max="7953" width="8.140625" bestFit="1" customWidth="1"/>
    <col min="8194" max="8194" width="19" bestFit="1" customWidth="1"/>
    <col min="8195" max="8195" width="11.28515625" bestFit="1" customWidth="1"/>
    <col min="8196" max="8196" width="13" customWidth="1"/>
    <col min="8197" max="8197" width="12" customWidth="1"/>
    <col min="8198" max="8198" width="13.85546875" customWidth="1"/>
    <col min="8208" max="8208" width="11.28515625" customWidth="1"/>
    <col min="8209" max="8209" width="8.140625" bestFit="1" customWidth="1"/>
    <col min="8450" max="8450" width="19" bestFit="1" customWidth="1"/>
    <col min="8451" max="8451" width="11.28515625" bestFit="1" customWidth="1"/>
    <col min="8452" max="8452" width="13" customWidth="1"/>
    <col min="8453" max="8453" width="12" customWidth="1"/>
    <col min="8454" max="8454" width="13.85546875" customWidth="1"/>
    <col min="8464" max="8464" width="11.28515625" customWidth="1"/>
    <col min="8465" max="8465" width="8.140625" bestFit="1" customWidth="1"/>
    <col min="8706" max="8706" width="19" bestFit="1" customWidth="1"/>
    <col min="8707" max="8707" width="11.28515625" bestFit="1" customWidth="1"/>
    <col min="8708" max="8708" width="13" customWidth="1"/>
    <col min="8709" max="8709" width="12" customWidth="1"/>
    <col min="8710" max="8710" width="13.85546875" customWidth="1"/>
    <col min="8720" max="8720" width="11.28515625" customWidth="1"/>
    <col min="8721" max="8721" width="8.140625" bestFit="1" customWidth="1"/>
    <col min="8962" max="8962" width="19" bestFit="1" customWidth="1"/>
    <col min="8963" max="8963" width="11.28515625" bestFit="1" customWidth="1"/>
    <col min="8964" max="8964" width="13" customWidth="1"/>
    <col min="8965" max="8965" width="12" customWidth="1"/>
    <col min="8966" max="8966" width="13.85546875" customWidth="1"/>
    <col min="8976" max="8976" width="11.28515625" customWidth="1"/>
    <col min="8977" max="8977" width="8.140625" bestFit="1" customWidth="1"/>
    <col min="9218" max="9218" width="19" bestFit="1" customWidth="1"/>
    <col min="9219" max="9219" width="11.28515625" bestFit="1" customWidth="1"/>
    <col min="9220" max="9220" width="13" customWidth="1"/>
    <col min="9221" max="9221" width="12" customWidth="1"/>
    <col min="9222" max="9222" width="13.85546875" customWidth="1"/>
    <col min="9232" max="9232" width="11.28515625" customWidth="1"/>
    <col min="9233" max="9233" width="8.140625" bestFit="1" customWidth="1"/>
    <col min="9474" max="9474" width="19" bestFit="1" customWidth="1"/>
    <col min="9475" max="9475" width="11.28515625" bestFit="1" customWidth="1"/>
    <col min="9476" max="9476" width="13" customWidth="1"/>
    <col min="9477" max="9477" width="12" customWidth="1"/>
    <col min="9478" max="9478" width="13.85546875" customWidth="1"/>
    <col min="9488" max="9488" width="11.28515625" customWidth="1"/>
    <col min="9489" max="9489" width="8.140625" bestFit="1" customWidth="1"/>
    <col min="9730" max="9730" width="19" bestFit="1" customWidth="1"/>
    <col min="9731" max="9731" width="11.28515625" bestFit="1" customWidth="1"/>
    <col min="9732" max="9732" width="13" customWidth="1"/>
    <col min="9733" max="9733" width="12" customWidth="1"/>
    <col min="9734" max="9734" width="13.85546875" customWidth="1"/>
    <col min="9744" max="9744" width="11.28515625" customWidth="1"/>
    <col min="9745" max="9745" width="8.140625" bestFit="1" customWidth="1"/>
    <col min="9986" max="9986" width="19" bestFit="1" customWidth="1"/>
    <col min="9987" max="9987" width="11.28515625" bestFit="1" customWidth="1"/>
    <col min="9988" max="9988" width="13" customWidth="1"/>
    <col min="9989" max="9989" width="12" customWidth="1"/>
    <col min="9990" max="9990" width="13.85546875" customWidth="1"/>
    <col min="10000" max="10000" width="11.28515625" customWidth="1"/>
    <col min="10001" max="10001" width="8.140625" bestFit="1" customWidth="1"/>
    <col min="10242" max="10242" width="19" bestFit="1" customWidth="1"/>
    <col min="10243" max="10243" width="11.28515625" bestFit="1" customWidth="1"/>
    <col min="10244" max="10244" width="13" customWidth="1"/>
    <col min="10245" max="10245" width="12" customWidth="1"/>
    <col min="10246" max="10246" width="13.85546875" customWidth="1"/>
    <col min="10256" max="10256" width="11.28515625" customWidth="1"/>
    <col min="10257" max="10257" width="8.140625" bestFit="1" customWidth="1"/>
    <col min="10498" max="10498" width="19" bestFit="1" customWidth="1"/>
    <col min="10499" max="10499" width="11.28515625" bestFit="1" customWidth="1"/>
    <col min="10500" max="10500" width="13" customWidth="1"/>
    <col min="10501" max="10501" width="12" customWidth="1"/>
    <col min="10502" max="10502" width="13.85546875" customWidth="1"/>
    <col min="10512" max="10512" width="11.28515625" customWidth="1"/>
    <col min="10513" max="10513" width="8.140625" bestFit="1" customWidth="1"/>
    <col min="10754" max="10754" width="19" bestFit="1" customWidth="1"/>
    <col min="10755" max="10755" width="11.28515625" bestFit="1" customWidth="1"/>
    <col min="10756" max="10756" width="13" customWidth="1"/>
    <col min="10757" max="10757" width="12" customWidth="1"/>
    <col min="10758" max="10758" width="13.85546875" customWidth="1"/>
    <col min="10768" max="10768" width="11.28515625" customWidth="1"/>
    <col min="10769" max="10769" width="8.140625" bestFit="1" customWidth="1"/>
    <col min="11010" max="11010" width="19" bestFit="1" customWidth="1"/>
    <col min="11011" max="11011" width="11.28515625" bestFit="1" customWidth="1"/>
    <col min="11012" max="11012" width="13" customWidth="1"/>
    <col min="11013" max="11013" width="12" customWidth="1"/>
    <col min="11014" max="11014" width="13.85546875" customWidth="1"/>
    <col min="11024" max="11024" width="11.28515625" customWidth="1"/>
    <col min="11025" max="11025" width="8.140625" bestFit="1" customWidth="1"/>
    <col min="11266" max="11266" width="19" bestFit="1" customWidth="1"/>
    <col min="11267" max="11267" width="11.28515625" bestFit="1" customWidth="1"/>
    <col min="11268" max="11268" width="13" customWidth="1"/>
    <col min="11269" max="11269" width="12" customWidth="1"/>
    <col min="11270" max="11270" width="13.85546875" customWidth="1"/>
    <col min="11280" max="11280" width="11.28515625" customWidth="1"/>
    <col min="11281" max="11281" width="8.140625" bestFit="1" customWidth="1"/>
    <col min="11522" max="11522" width="19" bestFit="1" customWidth="1"/>
    <col min="11523" max="11523" width="11.28515625" bestFit="1" customWidth="1"/>
    <col min="11524" max="11524" width="13" customWidth="1"/>
    <col min="11525" max="11525" width="12" customWidth="1"/>
    <col min="11526" max="11526" width="13.85546875" customWidth="1"/>
    <col min="11536" max="11536" width="11.28515625" customWidth="1"/>
    <col min="11537" max="11537" width="8.140625" bestFit="1" customWidth="1"/>
    <col min="11778" max="11778" width="19" bestFit="1" customWidth="1"/>
    <col min="11779" max="11779" width="11.28515625" bestFit="1" customWidth="1"/>
    <col min="11780" max="11780" width="13" customWidth="1"/>
    <col min="11781" max="11781" width="12" customWidth="1"/>
    <col min="11782" max="11782" width="13.85546875" customWidth="1"/>
    <col min="11792" max="11792" width="11.28515625" customWidth="1"/>
    <col min="11793" max="11793" width="8.140625" bestFit="1" customWidth="1"/>
    <col min="12034" max="12034" width="19" bestFit="1" customWidth="1"/>
    <col min="12035" max="12035" width="11.28515625" bestFit="1" customWidth="1"/>
    <col min="12036" max="12036" width="13" customWidth="1"/>
    <col min="12037" max="12037" width="12" customWidth="1"/>
    <col min="12038" max="12038" width="13.85546875" customWidth="1"/>
    <col min="12048" max="12048" width="11.28515625" customWidth="1"/>
    <col min="12049" max="12049" width="8.140625" bestFit="1" customWidth="1"/>
    <col min="12290" max="12290" width="19" bestFit="1" customWidth="1"/>
    <col min="12291" max="12291" width="11.28515625" bestFit="1" customWidth="1"/>
    <col min="12292" max="12292" width="13" customWidth="1"/>
    <col min="12293" max="12293" width="12" customWidth="1"/>
    <col min="12294" max="12294" width="13.85546875" customWidth="1"/>
    <col min="12304" max="12304" width="11.28515625" customWidth="1"/>
    <col min="12305" max="12305" width="8.140625" bestFit="1" customWidth="1"/>
    <col min="12546" max="12546" width="19" bestFit="1" customWidth="1"/>
    <col min="12547" max="12547" width="11.28515625" bestFit="1" customWidth="1"/>
    <col min="12548" max="12548" width="13" customWidth="1"/>
    <col min="12549" max="12549" width="12" customWidth="1"/>
    <col min="12550" max="12550" width="13.85546875" customWidth="1"/>
    <col min="12560" max="12560" width="11.28515625" customWidth="1"/>
    <col min="12561" max="12561" width="8.140625" bestFit="1" customWidth="1"/>
    <col min="12802" max="12802" width="19" bestFit="1" customWidth="1"/>
    <col min="12803" max="12803" width="11.28515625" bestFit="1" customWidth="1"/>
    <col min="12804" max="12804" width="13" customWidth="1"/>
    <col min="12805" max="12805" width="12" customWidth="1"/>
    <col min="12806" max="12806" width="13.85546875" customWidth="1"/>
    <col min="12816" max="12816" width="11.28515625" customWidth="1"/>
    <col min="12817" max="12817" width="8.140625" bestFit="1" customWidth="1"/>
    <col min="13058" max="13058" width="19" bestFit="1" customWidth="1"/>
    <col min="13059" max="13059" width="11.28515625" bestFit="1" customWidth="1"/>
    <col min="13060" max="13060" width="13" customWidth="1"/>
    <col min="13061" max="13061" width="12" customWidth="1"/>
    <col min="13062" max="13062" width="13.85546875" customWidth="1"/>
    <col min="13072" max="13072" width="11.28515625" customWidth="1"/>
    <col min="13073" max="13073" width="8.140625" bestFit="1" customWidth="1"/>
    <col min="13314" max="13314" width="19" bestFit="1" customWidth="1"/>
    <col min="13315" max="13315" width="11.28515625" bestFit="1" customWidth="1"/>
    <col min="13316" max="13316" width="13" customWidth="1"/>
    <col min="13317" max="13317" width="12" customWidth="1"/>
    <col min="13318" max="13318" width="13.85546875" customWidth="1"/>
    <col min="13328" max="13328" width="11.28515625" customWidth="1"/>
    <col min="13329" max="13329" width="8.140625" bestFit="1" customWidth="1"/>
    <col min="13570" max="13570" width="19" bestFit="1" customWidth="1"/>
    <col min="13571" max="13571" width="11.28515625" bestFit="1" customWidth="1"/>
    <col min="13572" max="13572" width="13" customWidth="1"/>
    <col min="13573" max="13573" width="12" customWidth="1"/>
    <col min="13574" max="13574" width="13.85546875" customWidth="1"/>
    <col min="13584" max="13584" width="11.28515625" customWidth="1"/>
    <col min="13585" max="13585" width="8.140625" bestFit="1" customWidth="1"/>
    <col min="13826" max="13826" width="19" bestFit="1" customWidth="1"/>
    <col min="13827" max="13827" width="11.28515625" bestFit="1" customWidth="1"/>
    <col min="13828" max="13828" width="13" customWidth="1"/>
    <col min="13829" max="13829" width="12" customWidth="1"/>
    <col min="13830" max="13830" width="13.85546875" customWidth="1"/>
    <col min="13840" max="13840" width="11.28515625" customWidth="1"/>
    <col min="13841" max="13841" width="8.140625" bestFit="1" customWidth="1"/>
    <col min="14082" max="14082" width="19" bestFit="1" customWidth="1"/>
    <col min="14083" max="14083" width="11.28515625" bestFit="1" customWidth="1"/>
    <col min="14084" max="14084" width="13" customWidth="1"/>
    <col min="14085" max="14085" width="12" customWidth="1"/>
    <col min="14086" max="14086" width="13.85546875" customWidth="1"/>
    <col min="14096" max="14096" width="11.28515625" customWidth="1"/>
    <col min="14097" max="14097" width="8.140625" bestFit="1" customWidth="1"/>
    <col min="14338" max="14338" width="19" bestFit="1" customWidth="1"/>
    <col min="14339" max="14339" width="11.28515625" bestFit="1" customWidth="1"/>
    <col min="14340" max="14340" width="13" customWidth="1"/>
    <col min="14341" max="14341" width="12" customWidth="1"/>
    <col min="14342" max="14342" width="13.85546875" customWidth="1"/>
    <col min="14352" max="14352" width="11.28515625" customWidth="1"/>
    <col min="14353" max="14353" width="8.140625" bestFit="1" customWidth="1"/>
    <col min="14594" max="14594" width="19" bestFit="1" customWidth="1"/>
    <col min="14595" max="14595" width="11.28515625" bestFit="1" customWidth="1"/>
    <col min="14596" max="14596" width="13" customWidth="1"/>
    <col min="14597" max="14597" width="12" customWidth="1"/>
    <col min="14598" max="14598" width="13.85546875" customWidth="1"/>
    <col min="14608" max="14608" width="11.28515625" customWidth="1"/>
    <col min="14609" max="14609" width="8.140625" bestFit="1" customWidth="1"/>
    <col min="14850" max="14850" width="19" bestFit="1" customWidth="1"/>
    <col min="14851" max="14851" width="11.28515625" bestFit="1" customWidth="1"/>
    <col min="14852" max="14852" width="13" customWidth="1"/>
    <col min="14853" max="14853" width="12" customWidth="1"/>
    <col min="14854" max="14854" width="13.85546875" customWidth="1"/>
    <col min="14864" max="14864" width="11.28515625" customWidth="1"/>
    <col min="14865" max="14865" width="8.140625" bestFit="1" customWidth="1"/>
    <col min="15106" max="15106" width="19" bestFit="1" customWidth="1"/>
    <col min="15107" max="15107" width="11.28515625" bestFit="1" customWidth="1"/>
    <col min="15108" max="15108" width="13" customWidth="1"/>
    <col min="15109" max="15109" width="12" customWidth="1"/>
    <col min="15110" max="15110" width="13.85546875" customWidth="1"/>
    <col min="15120" max="15120" width="11.28515625" customWidth="1"/>
    <col min="15121" max="15121" width="8.140625" bestFit="1" customWidth="1"/>
    <col min="15362" max="15362" width="19" bestFit="1" customWidth="1"/>
    <col min="15363" max="15363" width="11.28515625" bestFit="1" customWidth="1"/>
    <col min="15364" max="15364" width="13" customWidth="1"/>
    <col min="15365" max="15365" width="12" customWidth="1"/>
    <col min="15366" max="15366" width="13.85546875" customWidth="1"/>
    <col min="15376" max="15376" width="11.28515625" customWidth="1"/>
    <col min="15377" max="15377" width="8.140625" bestFit="1" customWidth="1"/>
    <col min="15618" max="15618" width="19" bestFit="1" customWidth="1"/>
    <col min="15619" max="15619" width="11.28515625" bestFit="1" customWidth="1"/>
    <col min="15620" max="15620" width="13" customWidth="1"/>
    <col min="15621" max="15621" width="12" customWidth="1"/>
    <col min="15622" max="15622" width="13.85546875" customWidth="1"/>
    <col min="15632" max="15632" width="11.28515625" customWidth="1"/>
    <col min="15633" max="15633" width="8.140625" bestFit="1" customWidth="1"/>
    <col min="15874" max="15874" width="19" bestFit="1" customWidth="1"/>
    <col min="15875" max="15875" width="11.28515625" bestFit="1" customWidth="1"/>
    <col min="15876" max="15876" width="13" customWidth="1"/>
    <col min="15877" max="15877" width="12" customWidth="1"/>
    <col min="15878" max="15878" width="13.85546875" customWidth="1"/>
    <col min="15888" max="15888" width="11.28515625" customWidth="1"/>
    <col min="15889" max="15889" width="8.140625" bestFit="1" customWidth="1"/>
    <col min="16130" max="16130" width="19" bestFit="1" customWidth="1"/>
    <col min="16131" max="16131" width="11.28515625" bestFit="1" customWidth="1"/>
    <col min="16132" max="16132" width="13" customWidth="1"/>
    <col min="16133" max="16133" width="12" customWidth="1"/>
    <col min="16134" max="16134" width="13.85546875" customWidth="1"/>
    <col min="16144" max="16144" width="11.28515625" customWidth="1"/>
    <col min="16145" max="16145" width="8.140625" bestFit="1" customWidth="1"/>
  </cols>
  <sheetData>
    <row r="1" spans="1:19" ht="26.25" customHeight="1" x14ac:dyDescent="0.25">
      <c r="A1" s="330" t="s">
        <v>358</v>
      </c>
      <c r="B1" s="330"/>
      <c r="C1" s="330"/>
      <c r="D1" s="330"/>
      <c r="E1" s="330"/>
      <c r="F1" s="202"/>
      <c r="G1" s="202"/>
      <c r="N1" s="331" t="s">
        <v>377</v>
      </c>
      <c r="O1" s="331"/>
      <c r="P1" s="331"/>
      <c r="Q1" s="331"/>
      <c r="R1" s="331"/>
      <c r="S1" s="331"/>
    </row>
    <row r="2" spans="1:19" x14ac:dyDescent="0.25">
      <c r="A2" s="21"/>
      <c r="B2" s="206"/>
      <c r="C2" s="18"/>
      <c r="D2" s="332"/>
      <c r="E2" s="332"/>
      <c r="F2" s="332"/>
      <c r="G2" s="202"/>
      <c r="Q2" s="220"/>
      <c r="R2" s="220"/>
      <c r="S2" s="220"/>
    </row>
    <row r="3" spans="1:19" x14ac:dyDescent="0.25">
      <c r="A3" s="333" t="s">
        <v>363</v>
      </c>
      <c r="B3" s="333"/>
      <c r="C3" s="333"/>
      <c r="D3" s="333"/>
      <c r="E3" s="333"/>
      <c r="F3" s="333"/>
      <c r="G3" s="333"/>
      <c r="H3" s="333"/>
      <c r="I3" s="333"/>
      <c r="J3" s="333"/>
      <c r="K3" s="333"/>
      <c r="L3" s="333"/>
      <c r="M3" s="333"/>
      <c r="N3" s="333"/>
      <c r="O3" s="333"/>
      <c r="P3" s="333"/>
      <c r="Q3" s="341"/>
    </row>
    <row r="4" spans="1:19" ht="15" customHeight="1" x14ac:dyDescent="0.25">
      <c r="A4" s="319" t="s">
        <v>378</v>
      </c>
      <c r="B4" s="319"/>
      <c r="C4" s="319"/>
      <c r="D4" s="319"/>
      <c r="E4" s="202"/>
      <c r="F4" s="202"/>
      <c r="G4" s="202"/>
      <c r="O4" s="320" t="s">
        <v>360</v>
      </c>
      <c r="P4" s="320"/>
      <c r="Q4" s="320"/>
      <c r="R4" s="320"/>
      <c r="S4" s="320"/>
    </row>
    <row r="5" spans="1:19" ht="15" customHeight="1" x14ac:dyDescent="0.25">
      <c r="A5" s="319" t="s">
        <v>380</v>
      </c>
      <c r="B5" s="319"/>
      <c r="C5" s="319"/>
      <c r="D5" s="319"/>
      <c r="E5" s="202"/>
      <c r="F5" s="202"/>
      <c r="G5" s="202"/>
      <c r="O5" s="320" t="s">
        <v>364</v>
      </c>
      <c r="P5" s="320"/>
      <c r="Q5" s="320"/>
      <c r="R5" s="320"/>
      <c r="S5" s="320"/>
    </row>
    <row r="7" spans="1:19" ht="18.75" x14ac:dyDescent="0.3">
      <c r="B7" s="339" t="s">
        <v>350</v>
      </c>
      <c r="C7" s="339"/>
      <c r="D7" s="339"/>
      <c r="E7" s="339"/>
      <c r="F7" s="339"/>
      <c r="G7" s="339"/>
      <c r="H7" s="339"/>
      <c r="I7" s="339"/>
      <c r="J7" s="339"/>
      <c r="K7" s="339"/>
      <c r="L7" s="339"/>
      <c r="M7" s="339"/>
      <c r="N7" s="339"/>
      <c r="O7" s="339"/>
      <c r="P7" s="339"/>
      <c r="Q7" s="339"/>
    </row>
    <row r="8" spans="1:19" ht="15.75" thickBot="1" x14ac:dyDescent="0.3">
      <c r="D8" s="156"/>
      <c r="E8" s="156"/>
      <c r="F8" s="156"/>
      <c r="I8" s="340" t="s">
        <v>316</v>
      </c>
      <c r="J8" s="340"/>
      <c r="K8" s="340"/>
      <c r="L8" s="340"/>
      <c r="M8" s="340"/>
      <c r="N8" s="340"/>
    </row>
    <row r="9" spans="1:19" ht="60.75" thickBot="1" x14ac:dyDescent="0.3">
      <c r="A9" s="190" t="s">
        <v>239</v>
      </c>
      <c r="B9" s="190" t="s">
        <v>353</v>
      </c>
      <c r="C9" s="190" t="s">
        <v>317</v>
      </c>
      <c r="D9" s="191" t="s">
        <v>354</v>
      </c>
      <c r="E9" s="191" t="s">
        <v>355</v>
      </c>
      <c r="F9" s="191" t="s">
        <v>356</v>
      </c>
      <c r="G9" s="191" t="s">
        <v>318</v>
      </c>
      <c r="H9" s="191" t="s">
        <v>3</v>
      </c>
      <c r="I9" s="191" t="s">
        <v>319</v>
      </c>
      <c r="J9" s="191" t="s">
        <v>320</v>
      </c>
      <c r="K9" s="191" t="s">
        <v>321</v>
      </c>
      <c r="L9" s="191" t="s">
        <v>322</v>
      </c>
      <c r="M9" s="191" t="s">
        <v>323</v>
      </c>
      <c r="N9" s="191" t="s">
        <v>324</v>
      </c>
      <c r="O9" s="216" t="s">
        <v>367</v>
      </c>
      <c r="P9" s="216" t="s">
        <v>325</v>
      </c>
      <c r="Q9" s="216" t="s">
        <v>326</v>
      </c>
      <c r="R9" s="216" t="s">
        <v>368</v>
      </c>
      <c r="S9" s="216" t="s">
        <v>327</v>
      </c>
    </row>
    <row r="10" spans="1:19" x14ac:dyDescent="0.25">
      <c r="A10" s="192">
        <v>1</v>
      </c>
      <c r="B10" s="192" t="s">
        <v>328</v>
      </c>
      <c r="C10" s="192" t="s">
        <v>329</v>
      </c>
      <c r="D10" s="193">
        <v>150</v>
      </c>
      <c r="E10" s="193">
        <v>5</v>
      </c>
      <c r="F10" s="193">
        <f>D10+E10</f>
        <v>155</v>
      </c>
      <c r="G10" s="194">
        <f>'Material Statement '!H67</f>
        <v>6.9649999999999999</v>
      </c>
      <c r="H10" s="195" t="s">
        <v>330</v>
      </c>
      <c r="I10" s="192">
        <v>407</v>
      </c>
      <c r="J10" s="192">
        <v>95.52</v>
      </c>
      <c r="K10" s="192">
        <v>76.89</v>
      </c>
      <c r="L10" s="192">
        <v>70.45</v>
      </c>
      <c r="M10" s="192">
        <v>64.430000000000007</v>
      </c>
      <c r="N10" s="192">
        <v>57.67</v>
      </c>
      <c r="O10" s="217">
        <f>G10*(I10+J10+K10+L10+M10+N10)</f>
        <v>5376.701399999999</v>
      </c>
      <c r="P10" s="217">
        <v>32.56</v>
      </c>
      <c r="Q10" s="217"/>
      <c r="R10" s="217">
        <f>P10*(F10-6+Q10)*G10</f>
        <v>33790.279600000002</v>
      </c>
      <c r="S10" s="218">
        <f>G10*(R10+O10)/5</f>
        <v>54559.604532999998</v>
      </c>
    </row>
    <row r="11" spans="1:19" x14ac:dyDescent="0.25">
      <c r="A11" s="192"/>
      <c r="B11" s="192"/>
      <c r="C11" s="192"/>
      <c r="D11" s="193"/>
      <c r="E11" s="193"/>
      <c r="F11" s="193"/>
      <c r="G11" s="193"/>
      <c r="H11" s="192"/>
      <c r="I11" s="192"/>
      <c r="J11" s="192"/>
      <c r="K11" s="192"/>
      <c r="L11" s="192"/>
      <c r="M11" s="192"/>
      <c r="N11" s="192"/>
      <c r="O11" s="217"/>
      <c r="P11" s="217"/>
      <c r="Q11" s="217"/>
      <c r="R11" s="217"/>
      <c r="S11" s="217"/>
    </row>
    <row r="12" spans="1:19" x14ac:dyDescent="0.25">
      <c r="A12" s="192">
        <v>2</v>
      </c>
      <c r="B12" s="192" t="s">
        <v>357</v>
      </c>
      <c r="C12" s="192" t="s">
        <v>351</v>
      </c>
      <c r="D12" s="193">
        <v>25</v>
      </c>
      <c r="E12" s="193">
        <v>5</v>
      </c>
      <c r="F12" s="193">
        <f>D12+E12</f>
        <v>30</v>
      </c>
      <c r="G12" s="194">
        <f>'Material Statement '!I67</f>
        <v>30456</v>
      </c>
      <c r="H12" s="195" t="s">
        <v>331</v>
      </c>
      <c r="I12" s="192">
        <v>325.60000000000002</v>
      </c>
      <c r="J12" s="192">
        <v>76.400000000000006</v>
      </c>
      <c r="K12" s="192">
        <v>61.51</v>
      </c>
      <c r="L12" s="192">
        <v>56.36</v>
      </c>
      <c r="M12" s="192">
        <v>51.54</v>
      </c>
      <c r="N12" s="192">
        <v>46.13</v>
      </c>
      <c r="O12" s="217">
        <f>G12*(I12+J12+K12+L12+M12+N12)</f>
        <v>18807798.239999998</v>
      </c>
      <c r="P12" s="217">
        <v>26.05</v>
      </c>
      <c r="Q12" s="217"/>
      <c r="R12" s="217">
        <f>P12*(F12-6+Q12)*G12</f>
        <v>19041091.200000003</v>
      </c>
      <c r="S12" s="217">
        <f>(R12+O12)/1000</f>
        <v>37848.889439999999</v>
      </c>
    </row>
    <row r="13" spans="1:19" x14ac:dyDescent="0.25">
      <c r="A13" s="192"/>
      <c r="B13" s="192"/>
      <c r="C13" s="192"/>
      <c r="D13" s="193"/>
      <c r="E13" s="193"/>
      <c r="F13" s="193"/>
      <c r="G13" s="193"/>
      <c r="H13" s="192"/>
      <c r="I13" s="192"/>
      <c r="J13" s="192"/>
      <c r="K13" s="192"/>
      <c r="L13" s="192"/>
      <c r="M13" s="192"/>
      <c r="N13" s="192"/>
      <c r="O13" s="217"/>
      <c r="P13" s="217"/>
      <c r="Q13" s="217"/>
      <c r="R13" s="217"/>
      <c r="S13" s="217"/>
    </row>
    <row r="14" spans="1:19" x14ac:dyDescent="0.25">
      <c r="A14" s="192">
        <v>3</v>
      </c>
      <c r="B14" s="192" t="s">
        <v>332</v>
      </c>
      <c r="C14" s="192" t="s">
        <v>333</v>
      </c>
      <c r="D14" s="193">
        <v>20</v>
      </c>
      <c r="E14" s="193">
        <v>5</v>
      </c>
      <c r="F14" s="193">
        <f>D14+E14</f>
        <v>25</v>
      </c>
      <c r="G14" s="194">
        <f>'Material Statement '!F67</f>
        <v>2364.8703685</v>
      </c>
      <c r="H14" s="192" t="s">
        <v>334</v>
      </c>
      <c r="I14" s="192">
        <v>407</v>
      </c>
      <c r="J14" s="192">
        <v>95.52</v>
      </c>
      <c r="K14" s="192">
        <v>76.89</v>
      </c>
      <c r="L14" s="192">
        <v>70.45</v>
      </c>
      <c r="M14" s="192">
        <v>64.430000000000007</v>
      </c>
      <c r="N14" s="192">
        <v>57.67</v>
      </c>
      <c r="O14" s="217">
        <f>G14*(I14+J14+K14+L14+M14+N14)</f>
        <v>1825585.3296672599</v>
      </c>
      <c r="P14" s="217">
        <v>32.56</v>
      </c>
      <c r="Q14" s="217">
        <f>(J14+K14)*0.25</f>
        <v>43.102499999999999</v>
      </c>
      <c r="R14" s="217">
        <f>P14*(F14-6+Q14)*G14</f>
        <v>4781903.6286661522</v>
      </c>
      <c r="S14" s="217">
        <f>(O14+R14)/100</f>
        <v>66074.889583334123</v>
      </c>
    </row>
    <row r="15" spans="1:19" x14ac:dyDescent="0.25">
      <c r="A15" s="192"/>
      <c r="B15" s="192"/>
      <c r="C15" s="192"/>
      <c r="D15" s="193"/>
      <c r="E15" s="193"/>
      <c r="F15" s="193"/>
      <c r="G15" s="193"/>
      <c r="H15" s="192"/>
      <c r="I15" s="192"/>
      <c r="J15" s="192"/>
      <c r="K15" s="192"/>
      <c r="L15" s="192"/>
      <c r="M15" s="192"/>
      <c r="N15" s="192"/>
      <c r="O15" s="217"/>
      <c r="P15" s="217"/>
      <c r="Q15" s="217"/>
      <c r="R15" s="217"/>
      <c r="S15" s="217"/>
    </row>
    <row r="16" spans="1:19" x14ac:dyDescent="0.25">
      <c r="A16" s="192">
        <v>4</v>
      </c>
      <c r="B16" s="192" t="s">
        <v>335</v>
      </c>
      <c r="C16" s="192" t="s">
        <v>352</v>
      </c>
      <c r="D16" s="193">
        <v>15</v>
      </c>
      <c r="E16" s="193">
        <v>5</v>
      </c>
      <c r="F16" s="193">
        <f>D16+E16</f>
        <v>20</v>
      </c>
      <c r="G16" s="194">
        <f>'Material Statement '!G67</f>
        <v>2827.2907370000003</v>
      </c>
      <c r="H16" s="192" t="s">
        <v>334</v>
      </c>
      <c r="I16" s="192">
        <v>407</v>
      </c>
      <c r="J16" s="192">
        <v>95.52</v>
      </c>
      <c r="K16" s="192">
        <v>76.89</v>
      </c>
      <c r="L16" s="192">
        <v>70.45</v>
      </c>
      <c r="M16" s="192">
        <v>64.430000000000007</v>
      </c>
      <c r="N16" s="192">
        <v>57.67</v>
      </c>
      <c r="O16" s="217">
        <f>G16*(I16+J16+K16+L16+M16+N16)</f>
        <v>2182555.3573345202</v>
      </c>
      <c r="P16" s="217">
        <v>32.56</v>
      </c>
      <c r="Q16" s="217"/>
      <c r="R16" s="217">
        <f>P16*(F16-6+Q16)*G16</f>
        <v>1288792.2095540802</v>
      </c>
      <c r="S16" s="217">
        <f>(R16+O16)/100</f>
        <v>34713.475668886007</v>
      </c>
    </row>
    <row r="17" spans="1:19" x14ac:dyDescent="0.25">
      <c r="A17" s="192"/>
      <c r="B17" s="192"/>
      <c r="C17" s="192"/>
      <c r="D17" s="193"/>
      <c r="E17" s="193"/>
      <c r="F17" s="193"/>
      <c r="G17" s="193"/>
      <c r="H17" s="192"/>
      <c r="I17" s="192"/>
      <c r="J17" s="192"/>
      <c r="K17" s="192"/>
      <c r="L17" s="192"/>
      <c r="M17" s="192"/>
      <c r="N17" s="192"/>
      <c r="O17" s="217"/>
      <c r="P17" s="217"/>
      <c r="Q17" s="217"/>
      <c r="R17" s="217"/>
      <c r="S17" s="217"/>
    </row>
    <row r="18" spans="1:19" x14ac:dyDescent="0.25">
      <c r="A18" s="192">
        <v>5</v>
      </c>
      <c r="B18" s="192" t="s">
        <v>336</v>
      </c>
      <c r="C18" s="192" t="s">
        <v>337</v>
      </c>
      <c r="D18" s="193">
        <v>140</v>
      </c>
      <c r="E18" s="193">
        <v>5</v>
      </c>
      <c r="F18" s="193">
        <f>D18+E18</f>
        <v>145</v>
      </c>
      <c r="G18" s="196">
        <f>'Material Statement '!E67</f>
        <v>745.34932500000014</v>
      </c>
      <c r="H18" s="192" t="s">
        <v>338</v>
      </c>
      <c r="I18" s="192">
        <v>6.1</v>
      </c>
      <c r="J18" s="192">
        <v>1.43</v>
      </c>
      <c r="K18" s="192">
        <v>0.6</v>
      </c>
      <c r="L18" s="192">
        <v>0.6</v>
      </c>
      <c r="M18" s="192">
        <v>0.6</v>
      </c>
      <c r="N18" s="192">
        <v>0.6</v>
      </c>
      <c r="O18" s="217">
        <f>G18*(I18+J18+K18+L18+M18+N18)</f>
        <v>7401.31879725</v>
      </c>
      <c r="P18" s="217">
        <v>0.6</v>
      </c>
      <c r="Q18" s="217"/>
      <c r="R18" s="217">
        <f>P18*(F18-6+Q18)*G18</f>
        <v>62162.133705000007</v>
      </c>
      <c r="S18" s="217">
        <f>O18+R18</f>
        <v>69563.452502250002</v>
      </c>
    </row>
    <row r="19" spans="1:19" x14ac:dyDescent="0.25">
      <c r="A19" s="192"/>
      <c r="B19" s="192"/>
      <c r="C19" s="192"/>
      <c r="D19" s="193"/>
      <c r="E19" s="193"/>
      <c r="F19" s="193"/>
      <c r="G19" s="193"/>
      <c r="H19" s="192"/>
      <c r="I19" s="192"/>
      <c r="J19" s="192"/>
      <c r="K19" s="192"/>
      <c r="L19" s="192"/>
      <c r="M19" s="192"/>
      <c r="N19" s="192"/>
      <c r="O19" s="217"/>
      <c r="P19" s="217"/>
      <c r="Q19" s="217"/>
      <c r="R19" s="217"/>
      <c r="S19" s="217"/>
    </row>
    <row r="20" spans="1:19" x14ac:dyDescent="0.25">
      <c r="A20" s="192">
        <v>6</v>
      </c>
      <c r="B20" s="192" t="s">
        <v>339</v>
      </c>
      <c r="C20" s="192" t="s">
        <v>340</v>
      </c>
      <c r="D20" s="193">
        <v>40</v>
      </c>
      <c r="E20" s="193">
        <v>5</v>
      </c>
      <c r="F20" s="193">
        <f>D20+E20</f>
        <v>45</v>
      </c>
      <c r="G20" s="196">
        <f>'Material Statement '!J67</f>
        <v>3815.1111111111113</v>
      </c>
      <c r="H20" s="192" t="s">
        <v>341</v>
      </c>
      <c r="I20" s="192">
        <v>195.36</v>
      </c>
      <c r="J20" s="192">
        <v>45.84</v>
      </c>
      <c r="K20" s="192">
        <v>36.9</v>
      </c>
      <c r="L20" s="192">
        <v>33.82</v>
      </c>
      <c r="M20" s="192">
        <v>30.93</v>
      </c>
      <c r="N20" s="192">
        <v>27.68</v>
      </c>
      <c r="O20" s="217">
        <f>G20*(I20+J20+K20+L20+M20+N20)</f>
        <v>1413613.12</v>
      </c>
      <c r="P20" s="217">
        <v>15.63</v>
      </c>
      <c r="Q20" s="217"/>
      <c r="R20" s="217">
        <f>P20*(F20-0+Q20)*G20</f>
        <v>2683358.4000000004</v>
      </c>
      <c r="S20" s="217">
        <f>(R20+O20)/1000</f>
        <v>4096.9715200000001</v>
      </c>
    </row>
    <row r="21" spans="1:19" x14ac:dyDescent="0.25">
      <c r="A21" s="192"/>
      <c r="B21" s="192"/>
      <c r="C21" s="192"/>
      <c r="D21" s="193"/>
      <c r="E21" s="193"/>
      <c r="F21" s="193"/>
      <c r="G21" s="193"/>
      <c r="H21" s="192"/>
      <c r="I21" s="192"/>
      <c r="J21" s="192"/>
      <c r="K21" s="192"/>
      <c r="L21" s="192"/>
      <c r="M21" s="192"/>
      <c r="N21" s="192"/>
      <c r="O21" s="217"/>
      <c r="P21" s="217"/>
      <c r="Q21" s="217"/>
      <c r="R21" s="217"/>
      <c r="S21" s="217"/>
    </row>
    <row r="22" spans="1:19" x14ac:dyDescent="0.25">
      <c r="A22" s="192">
        <v>7</v>
      </c>
      <c r="B22" s="192" t="s">
        <v>342</v>
      </c>
      <c r="C22" s="192" t="s">
        <v>329</v>
      </c>
      <c r="D22" s="193">
        <v>140</v>
      </c>
      <c r="E22" s="193">
        <v>5</v>
      </c>
      <c r="F22" s="193">
        <f>D22+E22</f>
        <v>145</v>
      </c>
      <c r="G22" s="194">
        <f>'Material Statement '!K67</f>
        <v>192</v>
      </c>
      <c r="H22" s="192" t="s">
        <v>343</v>
      </c>
      <c r="I22" s="192">
        <v>122.1</v>
      </c>
      <c r="J22" s="192">
        <v>28.65</v>
      </c>
      <c r="K22" s="192">
        <v>9.77</v>
      </c>
      <c r="L22" s="192">
        <v>9.77</v>
      </c>
      <c r="M22" s="192">
        <v>9.77</v>
      </c>
      <c r="N22" s="192">
        <v>9.77</v>
      </c>
      <c r="O22" s="217">
        <f>G22*(I22+J22+K22+L22+M22+N22)</f>
        <v>36447.360000000008</v>
      </c>
      <c r="P22" s="217">
        <v>9.77</v>
      </c>
      <c r="Q22" s="217"/>
      <c r="R22" s="217">
        <f>P22*(F22-6+Q22)*G22</f>
        <v>260741.76000000001</v>
      </c>
      <c r="S22" s="217">
        <f>(O22+R22)/1000</f>
        <v>297.18912</v>
      </c>
    </row>
    <row r="23" spans="1:19" x14ac:dyDescent="0.25">
      <c r="A23" s="192"/>
      <c r="B23" s="192"/>
      <c r="C23" s="192"/>
      <c r="D23" s="193"/>
      <c r="E23" s="193"/>
      <c r="F23" s="193"/>
      <c r="G23" s="193"/>
      <c r="H23" s="192"/>
      <c r="I23" s="192"/>
      <c r="J23" s="192"/>
      <c r="K23" s="192"/>
      <c r="L23" s="192"/>
      <c r="M23" s="192"/>
      <c r="N23" s="192"/>
      <c r="O23" s="217"/>
      <c r="P23" s="217"/>
      <c r="Q23" s="217"/>
      <c r="R23" s="217"/>
      <c r="S23" s="217"/>
    </row>
    <row r="24" spans="1:19" ht="15.75" thickBot="1" x14ac:dyDescent="0.3">
      <c r="A24" s="197"/>
      <c r="B24" s="197"/>
      <c r="C24" s="197"/>
      <c r="D24" s="198"/>
      <c r="E24" s="198"/>
      <c r="F24" s="198"/>
      <c r="G24" s="198"/>
      <c r="H24" s="197"/>
      <c r="I24" s="197"/>
      <c r="J24" s="197"/>
      <c r="K24" s="197"/>
      <c r="L24" s="197"/>
      <c r="M24" s="197"/>
      <c r="N24" s="197"/>
      <c r="O24" s="219"/>
      <c r="P24" s="219"/>
      <c r="Q24" s="219"/>
      <c r="R24" s="219"/>
      <c r="S24" s="219">
        <f>SUM(S10:S23)</f>
        <v>267154.47236747015</v>
      </c>
    </row>
    <row r="30" spans="1:19" x14ac:dyDescent="0.25">
      <c r="B30">
        <v>0</v>
      </c>
    </row>
    <row r="37" spans="1:6" x14ac:dyDescent="0.25">
      <c r="A37" s="199"/>
      <c r="B37" s="199"/>
      <c r="C37" s="199"/>
      <c r="D37" s="200"/>
      <c r="E37" s="200"/>
      <c r="F37" s="200"/>
    </row>
    <row r="38" spans="1:6" x14ac:dyDescent="0.25">
      <c r="A38" s="199"/>
      <c r="B38" s="199"/>
      <c r="C38" s="199"/>
      <c r="D38" s="200"/>
      <c r="E38" s="200"/>
      <c r="F38" s="200"/>
    </row>
    <row r="39" spans="1:6" x14ac:dyDescent="0.25">
      <c r="A39" s="199"/>
      <c r="B39" s="199"/>
      <c r="C39" s="199"/>
      <c r="D39" s="200"/>
      <c r="E39" s="200"/>
      <c r="F39" s="200"/>
    </row>
    <row r="40" spans="1:6" x14ac:dyDescent="0.25">
      <c r="A40" s="199"/>
      <c r="B40" s="199"/>
      <c r="C40" s="199"/>
      <c r="D40" s="200"/>
      <c r="E40" s="200"/>
      <c r="F40" s="200"/>
    </row>
    <row r="41" spans="1:6" x14ac:dyDescent="0.25">
      <c r="A41" s="199"/>
      <c r="B41" s="199"/>
      <c r="C41" s="199"/>
      <c r="D41" s="200"/>
      <c r="E41" s="200"/>
      <c r="F41" s="200"/>
    </row>
    <row r="42" spans="1:6" x14ac:dyDescent="0.25">
      <c r="A42" s="199"/>
      <c r="B42" s="199"/>
      <c r="C42" s="199"/>
      <c r="D42" s="200"/>
      <c r="E42" s="200"/>
      <c r="F42" s="200"/>
    </row>
  </sheetData>
  <mergeCells count="10">
    <mergeCell ref="B7:Q7"/>
    <mergeCell ref="I8:N8"/>
    <mergeCell ref="A1:E1"/>
    <mergeCell ref="D2:F2"/>
    <mergeCell ref="A3:Q3"/>
    <mergeCell ref="A4:D4"/>
    <mergeCell ref="A5:D5"/>
    <mergeCell ref="N1:S1"/>
    <mergeCell ref="O4:S4"/>
    <mergeCell ref="O5:S5"/>
  </mergeCells>
  <pageMargins left="0.7" right="0.7" top="0.45" bottom="1" header="0.3" footer="0.3"/>
  <pageSetup paperSize="9" scale="65" orientation="landscape" verticalDpi="0" r:id="rId1"/>
  <headerFooter>
    <oddFooter>&amp;LEngineer Estimate&amp;C&amp;P&amp;RSeptember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view="pageBreakPreview" zoomScaleSheetLayoutView="100" workbookViewId="0">
      <selection activeCell="C12" sqref="C12:C13"/>
    </sheetView>
  </sheetViews>
  <sheetFormatPr defaultRowHeight="14.25" x14ac:dyDescent="0.25"/>
  <cols>
    <col min="1" max="1" width="8.7109375" style="45" customWidth="1"/>
    <col min="2" max="2" width="46.7109375" style="45" customWidth="1"/>
    <col min="3" max="3" width="8.7109375" style="45" customWidth="1"/>
    <col min="4" max="4" width="12" style="46" customWidth="1"/>
    <col min="5" max="5" width="12" style="47" customWidth="1"/>
    <col min="6" max="6" width="20.7109375" style="23" customWidth="1"/>
    <col min="7" max="7" width="11.5703125" style="23" customWidth="1"/>
    <col min="8" max="11" width="9.140625" style="23" hidden="1" customWidth="1"/>
    <col min="12" max="257" width="9.140625" style="23"/>
    <col min="258" max="258" width="60.42578125" style="23" customWidth="1"/>
    <col min="259" max="259" width="11.28515625" style="23" customWidth="1"/>
    <col min="260" max="260" width="15.28515625" style="23" customWidth="1"/>
    <col min="261" max="261" width="20" style="23" customWidth="1"/>
    <col min="262" max="262" width="17.7109375" style="23" customWidth="1"/>
    <col min="263" max="263" width="17.85546875" style="23" customWidth="1"/>
    <col min="264" max="513" width="9.140625" style="23"/>
    <col min="514" max="514" width="60.42578125" style="23" customWidth="1"/>
    <col min="515" max="515" width="11.28515625" style="23" customWidth="1"/>
    <col min="516" max="516" width="15.28515625" style="23" customWidth="1"/>
    <col min="517" max="517" width="20" style="23" customWidth="1"/>
    <col min="518" max="518" width="17.7109375" style="23" customWidth="1"/>
    <col min="519" max="519" width="17.85546875" style="23" customWidth="1"/>
    <col min="520" max="769" width="9.140625" style="23"/>
    <col min="770" max="770" width="60.42578125" style="23" customWidth="1"/>
    <col min="771" max="771" width="11.28515625" style="23" customWidth="1"/>
    <col min="772" max="772" width="15.28515625" style="23" customWidth="1"/>
    <col min="773" max="773" width="20" style="23" customWidth="1"/>
    <col min="774" max="774" width="17.7109375" style="23" customWidth="1"/>
    <col min="775" max="775" width="17.85546875" style="23" customWidth="1"/>
    <col min="776" max="1025" width="9.140625" style="23"/>
    <col min="1026" max="1026" width="60.42578125" style="23" customWidth="1"/>
    <col min="1027" max="1027" width="11.28515625" style="23" customWidth="1"/>
    <col min="1028" max="1028" width="15.28515625" style="23" customWidth="1"/>
    <col min="1029" max="1029" width="20" style="23" customWidth="1"/>
    <col min="1030" max="1030" width="17.7109375" style="23" customWidth="1"/>
    <col min="1031" max="1031" width="17.85546875" style="23" customWidth="1"/>
    <col min="1032" max="1281" width="9.140625" style="23"/>
    <col min="1282" max="1282" width="60.42578125" style="23" customWidth="1"/>
    <col min="1283" max="1283" width="11.28515625" style="23" customWidth="1"/>
    <col min="1284" max="1284" width="15.28515625" style="23" customWidth="1"/>
    <col min="1285" max="1285" width="20" style="23" customWidth="1"/>
    <col min="1286" max="1286" width="17.7109375" style="23" customWidth="1"/>
    <col min="1287" max="1287" width="17.85546875" style="23" customWidth="1"/>
    <col min="1288" max="1537" width="9.140625" style="23"/>
    <col min="1538" max="1538" width="60.42578125" style="23" customWidth="1"/>
    <col min="1539" max="1539" width="11.28515625" style="23" customWidth="1"/>
    <col min="1540" max="1540" width="15.28515625" style="23" customWidth="1"/>
    <col min="1541" max="1541" width="20" style="23" customWidth="1"/>
    <col min="1542" max="1542" width="17.7109375" style="23" customWidth="1"/>
    <col min="1543" max="1543" width="17.85546875" style="23" customWidth="1"/>
    <col min="1544" max="1793" width="9.140625" style="23"/>
    <col min="1794" max="1794" width="60.42578125" style="23" customWidth="1"/>
    <col min="1795" max="1795" width="11.28515625" style="23" customWidth="1"/>
    <col min="1796" max="1796" width="15.28515625" style="23" customWidth="1"/>
    <col min="1797" max="1797" width="20" style="23" customWidth="1"/>
    <col min="1798" max="1798" width="17.7109375" style="23" customWidth="1"/>
    <col min="1799" max="1799" width="17.85546875" style="23" customWidth="1"/>
    <col min="1800" max="2049" width="9.140625" style="23"/>
    <col min="2050" max="2050" width="60.42578125" style="23" customWidth="1"/>
    <col min="2051" max="2051" width="11.28515625" style="23" customWidth="1"/>
    <col min="2052" max="2052" width="15.28515625" style="23" customWidth="1"/>
    <col min="2053" max="2053" width="20" style="23" customWidth="1"/>
    <col min="2054" max="2054" width="17.7109375" style="23" customWidth="1"/>
    <col min="2055" max="2055" width="17.85546875" style="23" customWidth="1"/>
    <col min="2056" max="2305" width="9.140625" style="23"/>
    <col min="2306" max="2306" width="60.42578125" style="23" customWidth="1"/>
    <col min="2307" max="2307" width="11.28515625" style="23" customWidth="1"/>
    <col min="2308" max="2308" width="15.28515625" style="23" customWidth="1"/>
    <col min="2309" max="2309" width="20" style="23" customWidth="1"/>
    <col min="2310" max="2310" width="17.7109375" style="23" customWidth="1"/>
    <col min="2311" max="2311" width="17.85546875" style="23" customWidth="1"/>
    <col min="2312" max="2561" width="9.140625" style="23"/>
    <col min="2562" max="2562" width="60.42578125" style="23" customWidth="1"/>
    <col min="2563" max="2563" width="11.28515625" style="23" customWidth="1"/>
    <col min="2564" max="2564" width="15.28515625" style="23" customWidth="1"/>
    <col min="2565" max="2565" width="20" style="23" customWidth="1"/>
    <col min="2566" max="2566" width="17.7109375" style="23" customWidth="1"/>
    <col min="2567" max="2567" width="17.85546875" style="23" customWidth="1"/>
    <col min="2568" max="2817" width="9.140625" style="23"/>
    <col min="2818" max="2818" width="60.42578125" style="23" customWidth="1"/>
    <col min="2819" max="2819" width="11.28515625" style="23" customWidth="1"/>
    <col min="2820" max="2820" width="15.28515625" style="23" customWidth="1"/>
    <col min="2821" max="2821" width="20" style="23" customWidth="1"/>
    <col min="2822" max="2822" width="17.7109375" style="23" customWidth="1"/>
    <col min="2823" max="2823" width="17.85546875" style="23" customWidth="1"/>
    <col min="2824" max="3073" width="9.140625" style="23"/>
    <col min="3074" max="3074" width="60.42578125" style="23" customWidth="1"/>
    <col min="3075" max="3075" width="11.28515625" style="23" customWidth="1"/>
    <col min="3076" max="3076" width="15.28515625" style="23" customWidth="1"/>
    <col min="3077" max="3077" width="20" style="23" customWidth="1"/>
    <col min="3078" max="3078" width="17.7109375" style="23" customWidth="1"/>
    <col min="3079" max="3079" width="17.85546875" style="23" customWidth="1"/>
    <col min="3080" max="3329" width="9.140625" style="23"/>
    <col min="3330" max="3330" width="60.42578125" style="23" customWidth="1"/>
    <col min="3331" max="3331" width="11.28515625" style="23" customWidth="1"/>
    <col min="3332" max="3332" width="15.28515625" style="23" customWidth="1"/>
    <col min="3333" max="3333" width="20" style="23" customWidth="1"/>
    <col min="3334" max="3334" width="17.7109375" style="23" customWidth="1"/>
    <col min="3335" max="3335" width="17.85546875" style="23" customWidth="1"/>
    <col min="3336" max="3585" width="9.140625" style="23"/>
    <col min="3586" max="3586" width="60.42578125" style="23" customWidth="1"/>
    <col min="3587" max="3587" width="11.28515625" style="23" customWidth="1"/>
    <col min="3588" max="3588" width="15.28515625" style="23" customWidth="1"/>
    <col min="3589" max="3589" width="20" style="23" customWidth="1"/>
    <col min="3590" max="3590" width="17.7109375" style="23" customWidth="1"/>
    <col min="3591" max="3591" width="17.85546875" style="23" customWidth="1"/>
    <col min="3592" max="3841" width="9.140625" style="23"/>
    <col min="3842" max="3842" width="60.42578125" style="23" customWidth="1"/>
    <col min="3843" max="3843" width="11.28515625" style="23" customWidth="1"/>
    <col min="3844" max="3844" width="15.28515625" style="23" customWidth="1"/>
    <col min="3845" max="3845" width="20" style="23" customWidth="1"/>
    <col min="3846" max="3846" width="17.7109375" style="23" customWidth="1"/>
    <col min="3847" max="3847" width="17.85546875" style="23" customWidth="1"/>
    <col min="3848" max="4097" width="9.140625" style="23"/>
    <col min="4098" max="4098" width="60.42578125" style="23" customWidth="1"/>
    <col min="4099" max="4099" width="11.28515625" style="23" customWidth="1"/>
    <col min="4100" max="4100" width="15.28515625" style="23" customWidth="1"/>
    <col min="4101" max="4101" width="20" style="23" customWidth="1"/>
    <col min="4102" max="4102" width="17.7109375" style="23" customWidth="1"/>
    <col min="4103" max="4103" width="17.85546875" style="23" customWidth="1"/>
    <col min="4104" max="4353" width="9.140625" style="23"/>
    <col min="4354" max="4354" width="60.42578125" style="23" customWidth="1"/>
    <col min="4355" max="4355" width="11.28515625" style="23" customWidth="1"/>
    <col min="4356" max="4356" width="15.28515625" style="23" customWidth="1"/>
    <col min="4357" max="4357" width="20" style="23" customWidth="1"/>
    <col min="4358" max="4358" width="17.7109375" style="23" customWidth="1"/>
    <col min="4359" max="4359" width="17.85546875" style="23" customWidth="1"/>
    <col min="4360" max="4609" width="9.140625" style="23"/>
    <col min="4610" max="4610" width="60.42578125" style="23" customWidth="1"/>
    <col min="4611" max="4611" width="11.28515625" style="23" customWidth="1"/>
    <col min="4612" max="4612" width="15.28515625" style="23" customWidth="1"/>
    <col min="4613" max="4613" width="20" style="23" customWidth="1"/>
    <col min="4614" max="4614" width="17.7109375" style="23" customWidth="1"/>
    <col min="4615" max="4615" width="17.85546875" style="23" customWidth="1"/>
    <col min="4616" max="4865" width="9.140625" style="23"/>
    <col min="4866" max="4866" width="60.42578125" style="23" customWidth="1"/>
    <col min="4867" max="4867" width="11.28515625" style="23" customWidth="1"/>
    <col min="4868" max="4868" width="15.28515625" style="23" customWidth="1"/>
    <col min="4869" max="4869" width="20" style="23" customWidth="1"/>
    <col min="4870" max="4870" width="17.7109375" style="23" customWidth="1"/>
    <col min="4871" max="4871" width="17.85546875" style="23" customWidth="1"/>
    <col min="4872" max="5121" width="9.140625" style="23"/>
    <col min="5122" max="5122" width="60.42578125" style="23" customWidth="1"/>
    <col min="5123" max="5123" width="11.28515625" style="23" customWidth="1"/>
    <col min="5124" max="5124" width="15.28515625" style="23" customWidth="1"/>
    <col min="5125" max="5125" width="20" style="23" customWidth="1"/>
    <col min="5126" max="5126" width="17.7109375" style="23" customWidth="1"/>
    <col min="5127" max="5127" width="17.85546875" style="23" customWidth="1"/>
    <col min="5128" max="5377" width="9.140625" style="23"/>
    <col min="5378" max="5378" width="60.42578125" style="23" customWidth="1"/>
    <col min="5379" max="5379" width="11.28515625" style="23" customWidth="1"/>
    <col min="5380" max="5380" width="15.28515625" style="23" customWidth="1"/>
    <col min="5381" max="5381" width="20" style="23" customWidth="1"/>
    <col min="5382" max="5382" width="17.7109375" style="23" customWidth="1"/>
    <col min="5383" max="5383" width="17.85546875" style="23" customWidth="1"/>
    <col min="5384" max="5633" width="9.140625" style="23"/>
    <col min="5634" max="5634" width="60.42578125" style="23" customWidth="1"/>
    <col min="5635" max="5635" width="11.28515625" style="23" customWidth="1"/>
    <col min="5636" max="5636" width="15.28515625" style="23" customWidth="1"/>
    <col min="5637" max="5637" width="20" style="23" customWidth="1"/>
    <col min="5638" max="5638" width="17.7109375" style="23" customWidth="1"/>
    <col min="5639" max="5639" width="17.85546875" style="23" customWidth="1"/>
    <col min="5640" max="5889" width="9.140625" style="23"/>
    <col min="5890" max="5890" width="60.42578125" style="23" customWidth="1"/>
    <col min="5891" max="5891" width="11.28515625" style="23" customWidth="1"/>
    <col min="5892" max="5892" width="15.28515625" style="23" customWidth="1"/>
    <col min="5893" max="5893" width="20" style="23" customWidth="1"/>
    <col min="5894" max="5894" width="17.7109375" style="23" customWidth="1"/>
    <col min="5895" max="5895" width="17.85546875" style="23" customWidth="1"/>
    <col min="5896" max="6145" width="9.140625" style="23"/>
    <col min="6146" max="6146" width="60.42578125" style="23" customWidth="1"/>
    <col min="6147" max="6147" width="11.28515625" style="23" customWidth="1"/>
    <col min="6148" max="6148" width="15.28515625" style="23" customWidth="1"/>
    <col min="6149" max="6149" width="20" style="23" customWidth="1"/>
    <col min="6150" max="6150" width="17.7109375" style="23" customWidth="1"/>
    <col min="6151" max="6151" width="17.85546875" style="23" customWidth="1"/>
    <col min="6152" max="6401" width="9.140625" style="23"/>
    <col min="6402" max="6402" width="60.42578125" style="23" customWidth="1"/>
    <col min="6403" max="6403" width="11.28515625" style="23" customWidth="1"/>
    <col min="6404" max="6404" width="15.28515625" style="23" customWidth="1"/>
    <col min="6405" max="6405" width="20" style="23" customWidth="1"/>
    <col min="6406" max="6406" width="17.7109375" style="23" customWidth="1"/>
    <col min="6407" max="6407" width="17.85546875" style="23" customWidth="1"/>
    <col min="6408" max="6657" width="9.140625" style="23"/>
    <col min="6658" max="6658" width="60.42578125" style="23" customWidth="1"/>
    <col min="6659" max="6659" width="11.28515625" style="23" customWidth="1"/>
    <col min="6660" max="6660" width="15.28515625" style="23" customWidth="1"/>
    <col min="6661" max="6661" width="20" style="23" customWidth="1"/>
    <col min="6662" max="6662" width="17.7109375" style="23" customWidth="1"/>
    <col min="6663" max="6663" width="17.85546875" style="23" customWidth="1"/>
    <col min="6664" max="6913" width="9.140625" style="23"/>
    <col min="6914" max="6914" width="60.42578125" style="23" customWidth="1"/>
    <col min="6915" max="6915" width="11.28515625" style="23" customWidth="1"/>
    <col min="6916" max="6916" width="15.28515625" style="23" customWidth="1"/>
    <col min="6917" max="6917" width="20" style="23" customWidth="1"/>
    <col min="6918" max="6918" width="17.7109375" style="23" customWidth="1"/>
    <col min="6919" max="6919" width="17.85546875" style="23" customWidth="1"/>
    <col min="6920" max="7169" width="9.140625" style="23"/>
    <col min="7170" max="7170" width="60.42578125" style="23" customWidth="1"/>
    <col min="7171" max="7171" width="11.28515625" style="23" customWidth="1"/>
    <col min="7172" max="7172" width="15.28515625" style="23" customWidth="1"/>
    <col min="7173" max="7173" width="20" style="23" customWidth="1"/>
    <col min="7174" max="7174" width="17.7109375" style="23" customWidth="1"/>
    <col min="7175" max="7175" width="17.85546875" style="23" customWidth="1"/>
    <col min="7176" max="7425" width="9.140625" style="23"/>
    <col min="7426" max="7426" width="60.42578125" style="23" customWidth="1"/>
    <col min="7427" max="7427" width="11.28515625" style="23" customWidth="1"/>
    <col min="7428" max="7428" width="15.28515625" style="23" customWidth="1"/>
    <col min="7429" max="7429" width="20" style="23" customWidth="1"/>
    <col min="7430" max="7430" width="17.7109375" style="23" customWidth="1"/>
    <col min="7431" max="7431" width="17.85546875" style="23" customWidth="1"/>
    <col min="7432" max="7681" width="9.140625" style="23"/>
    <col min="7682" max="7682" width="60.42578125" style="23" customWidth="1"/>
    <col min="7683" max="7683" width="11.28515625" style="23" customWidth="1"/>
    <col min="7684" max="7684" width="15.28515625" style="23" customWidth="1"/>
    <col min="7685" max="7685" width="20" style="23" customWidth="1"/>
    <col min="7686" max="7686" width="17.7109375" style="23" customWidth="1"/>
    <col min="7687" max="7687" width="17.85546875" style="23" customWidth="1"/>
    <col min="7688" max="7937" width="9.140625" style="23"/>
    <col min="7938" max="7938" width="60.42578125" style="23" customWidth="1"/>
    <col min="7939" max="7939" width="11.28515625" style="23" customWidth="1"/>
    <col min="7940" max="7940" width="15.28515625" style="23" customWidth="1"/>
    <col min="7941" max="7941" width="20" style="23" customWidth="1"/>
    <col min="7942" max="7942" width="17.7109375" style="23" customWidth="1"/>
    <col min="7943" max="7943" width="17.85546875" style="23" customWidth="1"/>
    <col min="7944" max="8193" width="9.140625" style="23"/>
    <col min="8194" max="8194" width="60.42578125" style="23" customWidth="1"/>
    <col min="8195" max="8195" width="11.28515625" style="23" customWidth="1"/>
    <col min="8196" max="8196" width="15.28515625" style="23" customWidth="1"/>
    <col min="8197" max="8197" width="20" style="23" customWidth="1"/>
    <col min="8198" max="8198" width="17.7109375" style="23" customWidth="1"/>
    <col min="8199" max="8199" width="17.85546875" style="23" customWidth="1"/>
    <col min="8200" max="8449" width="9.140625" style="23"/>
    <col min="8450" max="8450" width="60.42578125" style="23" customWidth="1"/>
    <col min="8451" max="8451" width="11.28515625" style="23" customWidth="1"/>
    <col min="8452" max="8452" width="15.28515625" style="23" customWidth="1"/>
    <col min="8453" max="8453" width="20" style="23" customWidth="1"/>
    <col min="8454" max="8454" width="17.7109375" style="23" customWidth="1"/>
    <col min="8455" max="8455" width="17.85546875" style="23" customWidth="1"/>
    <col min="8456" max="8705" width="9.140625" style="23"/>
    <col min="8706" max="8706" width="60.42578125" style="23" customWidth="1"/>
    <col min="8707" max="8707" width="11.28515625" style="23" customWidth="1"/>
    <col min="8708" max="8708" width="15.28515625" style="23" customWidth="1"/>
    <col min="8709" max="8709" width="20" style="23" customWidth="1"/>
    <col min="8710" max="8710" width="17.7109375" style="23" customWidth="1"/>
    <col min="8711" max="8711" width="17.85546875" style="23" customWidth="1"/>
    <col min="8712" max="8961" width="9.140625" style="23"/>
    <col min="8962" max="8962" width="60.42578125" style="23" customWidth="1"/>
    <col min="8963" max="8963" width="11.28515625" style="23" customWidth="1"/>
    <col min="8964" max="8964" width="15.28515625" style="23" customWidth="1"/>
    <col min="8965" max="8965" width="20" style="23" customWidth="1"/>
    <col min="8966" max="8966" width="17.7109375" style="23" customWidth="1"/>
    <col min="8967" max="8967" width="17.85546875" style="23" customWidth="1"/>
    <col min="8968" max="9217" width="9.140625" style="23"/>
    <col min="9218" max="9218" width="60.42578125" style="23" customWidth="1"/>
    <col min="9219" max="9219" width="11.28515625" style="23" customWidth="1"/>
    <col min="9220" max="9220" width="15.28515625" style="23" customWidth="1"/>
    <col min="9221" max="9221" width="20" style="23" customWidth="1"/>
    <col min="9222" max="9222" width="17.7109375" style="23" customWidth="1"/>
    <col min="9223" max="9223" width="17.85546875" style="23" customWidth="1"/>
    <col min="9224" max="9473" width="9.140625" style="23"/>
    <col min="9474" max="9474" width="60.42578125" style="23" customWidth="1"/>
    <col min="9475" max="9475" width="11.28515625" style="23" customWidth="1"/>
    <col min="9476" max="9476" width="15.28515625" style="23" customWidth="1"/>
    <col min="9477" max="9477" width="20" style="23" customWidth="1"/>
    <col min="9478" max="9478" width="17.7109375" style="23" customWidth="1"/>
    <col min="9479" max="9479" width="17.85546875" style="23" customWidth="1"/>
    <col min="9480" max="9729" width="9.140625" style="23"/>
    <col min="9730" max="9730" width="60.42578125" style="23" customWidth="1"/>
    <col min="9731" max="9731" width="11.28515625" style="23" customWidth="1"/>
    <col min="9732" max="9732" width="15.28515625" style="23" customWidth="1"/>
    <col min="9733" max="9733" width="20" style="23" customWidth="1"/>
    <col min="9734" max="9734" width="17.7109375" style="23" customWidth="1"/>
    <col min="9735" max="9735" width="17.85546875" style="23" customWidth="1"/>
    <col min="9736" max="9985" width="9.140625" style="23"/>
    <col min="9986" max="9986" width="60.42578125" style="23" customWidth="1"/>
    <col min="9987" max="9987" width="11.28515625" style="23" customWidth="1"/>
    <col min="9988" max="9988" width="15.28515625" style="23" customWidth="1"/>
    <col min="9989" max="9989" width="20" style="23" customWidth="1"/>
    <col min="9990" max="9990" width="17.7109375" style="23" customWidth="1"/>
    <col min="9991" max="9991" width="17.85546875" style="23" customWidth="1"/>
    <col min="9992" max="10241" width="9.140625" style="23"/>
    <col min="10242" max="10242" width="60.42578125" style="23" customWidth="1"/>
    <col min="10243" max="10243" width="11.28515625" style="23" customWidth="1"/>
    <col min="10244" max="10244" width="15.28515625" style="23" customWidth="1"/>
    <col min="10245" max="10245" width="20" style="23" customWidth="1"/>
    <col min="10246" max="10246" width="17.7109375" style="23" customWidth="1"/>
    <col min="10247" max="10247" width="17.85546875" style="23" customWidth="1"/>
    <col min="10248" max="10497" width="9.140625" style="23"/>
    <col min="10498" max="10498" width="60.42578125" style="23" customWidth="1"/>
    <col min="10499" max="10499" width="11.28515625" style="23" customWidth="1"/>
    <col min="10500" max="10500" width="15.28515625" style="23" customWidth="1"/>
    <col min="10501" max="10501" width="20" style="23" customWidth="1"/>
    <col min="10502" max="10502" width="17.7109375" style="23" customWidth="1"/>
    <col min="10503" max="10503" width="17.85546875" style="23" customWidth="1"/>
    <col min="10504" max="10753" width="9.140625" style="23"/>
    <col min="10754" max="10754" width="60.42578125" style="23" customWidth="1"/>
    <col min="10755" max="10755" width="11.28515625" style="23" customWidth="1"/>
    <col min="10756" max="10756" width="15.28515625" style="23" customWidth="1"/>
    <col min="10757" max="10757" width="20" style="23" customWidth="1"/>
    <col min="10758" max="10758" width="17.7109375" style="23" customWidth="1"/>
    <col min="10759" max="10759" width="17.85546875" style="23" customWidth="1"/>
    <col min="10760" max="11009" width="9.140625" style="23"/>
    <col min="11010" max="11010" width="60.42578125" style="23" customWidth="1"/>
    <col min="11011" max="11011" width="11.28515625" style="23" customWidth="1"/>
    <col min="11012" max="11012" width="15.28515625" style="23" customWidth="1"/>
    <col min="11013" max="11013" width="20" style="23" customWidth="1"/>
    <col min="11014" max="11014" width="17.7109375" style="23" customWidth="1"/>
    <col min="11015" max="11015" width="17.85546875" style="23" customWidth="1"/>
    <col min="11016" max="11265" width="9.140625" style="23"/>
    <col min="11266" max="11266" width="60.42578125" style="23" customWidth="1"/>
    <col min="11267" max="11267" width="11.28515625" style="23" customWidth="1"/>
    <col min="11268" max="11268" width="15.28515625" style="23" customWidth="1"/>
    <col min="11269" max="11269" width="20" style="23" customWidth="1"/>
    <col min="11270" max="11270" width="17.7109375" style="23" customWidth="1"/>
    <col min="11271" max="11271" width="17.85546875" style="23" customWidth="1"/>
    <col min="11272" max="11521" width="9.140625" style="23"/>
    <col min="11522" max="11522" width="60.42578125" style="23" customWidth="1"/>
    <col min="11523" max="11523" width="11.28515625" style="23" customWidth="1"/>
    <col min="11524" max="11524" width="15.28515625" style="23" customWidth="1"/>
    <col min="11525" max="11525" width="20" style="23" customWidth="1"/>
    <col min="11526" max="11526" width="17.7109375" style="23" customWidth="1"/>
    <col min="11527" max="11527" width="17.85546875" style="23" customWidth="1"/>
    <col min="11528" max="11777" width="9.140625" style="23"/>
    <col min="11778" max="11778" width="60.42578125" style="23" customWidth="1"/>
    <col min="11779" max="11779" width="11.28515625" style="23" customWidth="1"/>
    <col min="11780" max="11780" width="15.28515625" style="23" customWidth="1"/>
    <col min="11781" max="11781" width="20" style="23" customWidth="1"/>
    <col min="11782" max="11782" width="17.7109375" style="23" customWidth="1"/>
    <col min="11783" max="11783" width="17.85546875" style="23" customWidth="1"/>
    <col min="11784" max="12033" width="9.140625" style="23"/>
    <col min="12034" max="12034" width="60.42578125" style="23" customWidth="1"/>
    <col min="12035" max="12035" width="11.28515625" style="23" customWidth="1"/>
    <col min="12036" max="12036" width="15.28515625" style="23" customWidth="1"/>
    <col min="12037" max="12037" width="20" style="23" customWidth="1"/>
    <col min="12038" max="12038" width="17.7109375" style="23" customWidth="1"/>
    <col min="12039" max="12039" width="17.85546875" style="23" customWidth="1"/>
    <col min="12040" max="12289" width="9.140625" style="23"/>
    <col min="12290" max="12290" width="60.42578125" style="23" customWidth="1"/>
    <col min="12291" max="12291" width="11.28515625" style="23" customWidth="1"/>
    <col min="12292" max="12292" width="15.28515625" style="23" customWidth="1"/>
    <col min="12293" max="12293" width="20" style="23" customWidth="1"/>
    <col min="12294" max="12294" width="17.7109375" style="23" customWidth="1"/>
    <col min="12295" max="12295" width="17.85546875" style="23" customWidth="1"/>
    <col min="12296" max="12545" width="9.140625" style="23"/>
    <col min="12546" max="12546" width="60.42578125" style="23" customWidth="1"/>
    <col min="12547" max="12547" width="11.28515625" style="23" customWidth="1"/>
    <col min="12548" max="12548" width="15.28515625" style="23" customWidth="1"/>
    <col min="12549" max="12549" width="20" style="23" customWidth="1"/>
    <col min="12550" max="12550" width="17.7109375" style="23" customWidth="1"/>
    <col min="12551" max="12551" width="17.85546875" style="23" customWidth="1"/>
    <col min="12552" max="12801" width="9.140625" style="23"/>
    <col min="12802" max="12802" width="60.42578125" style="23" customWidth="1"/>
    <col min="12803" max="12803" width="11.28515625" style="23" customWidth="1"/>
    <col min="12804" max="12804" width="15.28515625" style="23" customWidth="1"/>
    <col min="12805" max="12805" width="20" style="23" customWidth="1"/>
    <col min="12806" max="12806" width="17.7109375" style="23" customWidth="1"/>
    <col min="12807" max="12807" width="17.85546875" style="23" customWidth="1"/>
    <col min="12808" max="13057" width="9.140625" style="23"/>
    <col min="13058" max="13058" width="60.42578125" style="23" customWidth="1"/>
    <col min="13059" max="13059" width="11.28515625" style="23" customWidth="1"/>
    <col min="13060" max="13060" width="15.28515625" style="23" customWidth="1"/>
    <col min="13061" max="13061" width="20" style="23" customWidth="1"/>
    <col min="13062" max="13062" width="17.7109375" style="23" customWidth="1"/>
    <col min="13063" max="13063" width="17.85546875" style="23" customWidth="1"/>
    <col min="13064" max="13313" width="9.140625" style="23"/>
    <col min="13314" max="13314" width="60.42578125" style="23" customWidth="1"/>
    <col min="13315" max="13315" width="11.28515625" style="23" customWidth="1"/>
    <col min="13316" max="13316" width="15.28515625" style="23" customWidth="1"/>
    <col min="13317" max="13317" width="20" style="23" customWidth="1"/>
    <col min="13318" max="13318" width="17.7109375" style="23" customWidth="1"/>
    <col min="13319" max="13319" width="17.85546875" style="23" customWidth="1"/>
    <col min="13320" max="13569" width="9.140625" style="23"/>
    <col min="13570" max="13570" width="60.42578125" style="23" customWidth="1"/>
    <col min="13571" max="13571" width="11.28515625" style="23" customWidth="1"/>
    <col min="13572" max="13572" width="15.28515625" style="23" customWidth="1"/>
    <col min="13573" max="13573" width="20" style="23" customWidth="1"/>
    <col min="13574" max="13574" width="17.7109375" style="23" customWidth="1"/>
    <col min="13575" max="13575" width="17.85546875" style="23" customWidth="1"/>
    <col min="13576" max="13825" width="9.140625" style="23"/>
    <col min="13826" max="13826" width="60.42578125" style="23" customWidth="1"/>
    <col min="13827" max="13827" width="11.28515625" style="23" customWidth="1"/>
    <col min="13828" max="13828" width="15.28515625" style="23" customWidth="1"/>
    <col min="13829" max="13829" width="20" style="23" customWidth="1"/>
    <col min="13830" max="13830" width="17.7109375" style="23" customWidth="1"/>
    <col min="13831" max="13831" width="17.85546875" style="23" customWidth="1"/>
    <col min="13832" max="14081" width="9.140625" style="23"/>
    <col min="14082" max="14082" width="60.42578125" style="23" customWidth="1"/>
    <col min="14083" max="14083" width="11.28515625" style="23" customWidth="1"/>
    <col min="14084" max="14084" width="15.28515625" style="23" customWidth="1"/>
    <col min="14085" max="14085" width="20" style="23" customWidth="1"/>
    <col min="14086" max="14086" width="17.7109375" style="23" customWidth="1"/>
    <col min="14087" max="14087" width="17.85546875" style="23" customWidth="1"/>
    <col min="14088" max="14337" width="9.140625" style="23"/>
    <col min="14338" max="14338" width="60.42578125" style="23" customWidth="1"/>
    <col min="14339" max="14339" width="11.28515625" style="23" customWidth="1"/>
    <col min="14340" max="14340" width="15.28515625" style="23" customWidth="1"/>
    <col min="14341" max="14341" width="20" style="23" customWidth="1"/>
    <col min="14342" max="14342" width="17.7109375" style="23" customWidth="1"/>
    <col min="14343" max="14343" width="17.85546875" style="23" customWidth="1"/>
    <col min="14344" max="14593" width="9.140625" style="23"/>
    <col min="14594" max="14594" width="60.42578125" style="23" customWidth="1"/>
    <col min="14595" max="14595" width="11.28515625" style="23" customWidth="1"/>
    <col min="14596" max="14596" width="15.28515625" style="23" customWidth="1"/>
    <col min="14597" max="14597" width="20" style="23" customWidth="1"/>
    <col min="14598" max="14598" width="17.7109375" style="23" customWidth="1"/>
    <col min="14599" max="14599" width="17.85546875" style="23" customWidth="1"/>
    <col min="14600" max="14849" width="9.140625" style="23"/>
    <col min="14850" max="14850" width="60.42578125" style="23" customWidth="1"/>
    <col min="14851" max="14851" width="11.28515625" style="23" customWidth="1"/>
    <col min="14852" max="14852" width="15.28515625" style="23" customWidth="1"/>
    <col min="14853" max="14853" width="20" style="23" customWidth="1"/>
    <col min="14854" max="14854" width="17.7109375" style="23" customWidth="1"/>
    <col min="14855" max="14855" width="17.85546875" style="23" customWidth="1"/>
    <col min="14856" max="15105" width="9.140625" style="23"/>
    <col min="15106" max="15106" width="60.42578125" style="23" customWidth="1"/>
    <col min="15107" max="15107" width="11.28515625" style="23" customWidth="1"/>
    <col min="15108" max="15108" width="15.28515625" style="23" customWidth="1"/>
    <col min="15109" max="15109" width="20" style="23" customWidth="1"/>
    <col min="15110" max="15110" width="17.7109375" style="23" customWidth="1"/>
    <col min="15111" max="15111" width="17.85546875" style="23" customWidth="1"/>
    <col min="15112" max="15361" width="9.140625" style="23"/>
    <col min="15362" max="15362" width="60.42578125" style="23" customWidth="1"/>
    <col min="15363" max="15363" width="11.28515625" style="23" customWidth="1"/>
    <col min="15364" max="15364" width="15.28515625" style="23" customWidth="1"/>
    <col min="15365" max="15365" width="20" style="23" customWidth="1"/>
    <col min="15366" max="15366" width="17.7109375" style="23" customWidth="1"/>
    <col min="15367" max="15367" width="17.85546875" style="23" customWidth="1"/>
    <col min="15368" max="15617" width="9.140625" style="23"/>
    <col min="15618" max="15618" width="60.42578125" style="23" customWidth="1"/>
    <col min="15619" max="15619" width="11.28515625" style="23" customWidth="1"/>
    <col min="15620" max="15620" width="15.28515625" style="23" customWidth="1"/>
    <col min="15621" max="15621" width="20" style="23" customWidth="1"/>
    <col min="15622" max="15622" width="17.7109375" style="23" customWidth="1"/>
    <col min="15623" max="15623" width="17.85546875" style="23" customWidth="1"/>
    <col min="15624" max="15873" width="9.140625" style="23"/>
    <col min="15874" max="15874" width="60.42578125" style="23" customWidth="1"/>
    <col min="15875" max="15875" width="11.28515625" style="23" customWidth="1"/>
    <col min="15876" max="15876" width="15.28515625" style="23" customWidth="1"/>
    <col min="15877" max="15877" width="20" style="23" customWidth="1"/>
    <col min="15878" max="15878" width="17.7109375" style="23" customWidth="1"/>
    <col min="15879" max="15879" width="17.85546875" style="23" customWidth="1"/>
    <col min="15880" max="16129" width="9.140625" style="23"/>
    <col min="16130" max="16130" width="60.42578125" style="23" customWidth="1"/>
    <col min="16131" max="16131" width="11.28515625" style="23" customWidth="1"/>
    <col min="16132" max="16132" width="15.28515625" style="23" customWidth="1"/>
    <col min="16133" max="16133" width="20" style="23" customWidth="1"/>
    <col min="16134" max="16134" width="17.7109375" style="23" customWidth="1"/>
    <col min="16135" max="16135" width="17.85546875" style="23" customWidth="1"/>
    <col min="16136" max="16384" width="9.140625" style="23"/>
  </cols>
  <sheetData>
    <row r="1" spans="1:11" s="19" customFormat="1" ht="25.5" customHeight="1" x14ac:dyDescent="0.25">
      <c r="A1" s="330" t="s">
        <v>358</v>
      </c>
      <c r="B1" s="330"/>
      <c r="C1" s="330"/>
      <c r="D1" s="330"/>
      <c r="E1" s="205"/>
      <c r="F1" s="331" t="s">
        <v>377</v>
      </c>
      <c r="G1" s="331"/>
    </row>
    <row r="2" spans="1:11" s="19" customFormat="1" ht="15" x14ac:dyDescent="0.25">
      <c r="A2" s="20"/>
      <c r="B2" s="21"/>
      <c r="C2" s="206"/>
      <c r="D2" s="18"/>
      <c r="E2" s="332"/>
      <c r="F2" s="332"/>
      <c r="G2" s="332"/>
    </row>
    <row r="3" spans="1:11" s="19" customFormat="1" ht="15" x14ac:dyDescent="0.25">
      <c r="A3" s="333" t="s">
        <v>359</v>
      </c>
      <c r="B3" s="333"/>
      <c r="C3" s="333"/>
      <c r="D3" s="333"/>
      <c r="E3" s="333"/>
      <c r="F3" s="333"/>
      <c r="G3" s="333"/>
    </row>
    <row r="4" spans="1:11" ht="15" customHeight="1" x14ac:dyDescent="0.25">
      <c r="A4" s="319" t="s">
        <v>378</v>
      </c>
      <c r="B4" s="319"/>
      <c r="C4" s="207"/>
      <c r="D4" s="207"/>
      <c r="E4" s="207"/>
      <c r="F4" s="320" t="s">
        <v>360</v>
      </c>
      <c r="G4" s="320"/>
      <c r="H4" s="22"/>
      <c r="I4" s="22"/>
      <c r="J4" s="22"/>
      <c r="K4" s="22"/>
    </row>
    <row r="5" spans="1:11" ht="15" x14ac:dyDescent="0.25">
      <c r="A5" s="319" t="s">
        <v>380</v>
      </c>
      <c r="B5" s="319"/>
      <c r="C5" s="207"/>
      <c r="D5" s="207"/>
      <c r="E5" s="207"/>
      <c r="F5" s="320" t="s">
        <v>361</v>
      </c>
      <c r="G5" s="320"/>
      <c r="H5" s="27"/>
      <c r="I5" s="27"/>
      <c r="J5" s="27"/>
      <c r="K5" s="27"/>
    </row>
    <row r="6" spans="1:11" ht="15" x14ac:dyDescent="0.25">
      <c r="A6" s="24"/>
      <c r="B6" s="24"/>
      <c r="C6" s="24"/>
      <c r="D6" s="25"/>
      <c r="E6" s="26"/>
      <c r="F6" s="24"/>
      <c r="G6" s="24"/>
      <c r="H6" s="27"/>
      <c r="I6" s="27"/>
      <c r="J6" s="27"/>
      <c r="K6" s="27"/>
    </row>
    <row r="7" spans="1:11" ht="15" x14ac:dyDescent="0.25">
      <c r="A7" s="346" t="s">
        <v>234</v>
      </c>
      <c r="B7" s="346"/>
      <c r="C7" s="28"/>
      <c r="D7" s="29"/>
      <c r="E7" s="30"/>
      <c r="F7" s="31"/>
      <c r="G7" s="31"/>
      <c r="H7" s="23" t="s">
        <v>249</v>
      </c>
      <c r="I7" s="155">
        <f>Measuremnt!D16</f>
        <v>4</v>
      </c>
    </row>
    <row r="8" spans="1:11" ht="21.75" customHeight="1" thickBot="1" x14ac:dyDescent="0.3">
      <c r="A8" s="346" t="s">
        <v>86</v>
      </c>
      <c r="B8" s="346"/>
      <c r="C8" s="32"/>
      <c r="D8" s="32"/>
      <c r="E8" s="32"/>
      <c r="F8" s="32"/>
      <c r="G8" s="32"/>
    </row>
    <row r="9" spans="1:11" ht="15.75" customHeight="1" thickTop="1" x14ac:dyDescent="0.25">
      <c r="A9" s="324" t="s">
        <v>87</v>
      </c>
      <c r="B9" s="326" t="s">
        <v>5</v>
      </c>
      <c r="C9" s="326" t="s">
        <v>3</v>
      </c>
      <c r="D9" s="347" t="s">
        <v>88</v>
      </c>
      <c r="E9" s="326" t="s">
        <v>89</v>
      </c>
      <c r="F9" s="326"/>
      <c r="G9" s="342" t="s">
        <v>90</v>
      </c>
    </row>
    <row r="10" spans="1:11" ht="30.75" thickBot="1" x14ac:dyDescent="0.3">
      <c r="A10" s="325"/>
      <c r="B10" s="327"/>
      <c r="C10" s="327"/>
      <c r="D10" s="348"/>
      <c r="E10" s="33" t="s">
        <v>91</v>
      </c>
      <c r="F10" s="34" t="s">
        <v>92</v>
      </c>
      <c r="G10" s="343" t="s">
        <v>93</v>
      </c>
    </row>
    <row r="11" spans="1:11" s="125" customFormat="1" ht="15.75" thickTop="1" x14ac:dyDescent="0.2">
      <c r="A11" s="120">
        <v>1</v>
      </c>
      <c r="B11" s="121" t="s">
        <v>94</v>
      </c>
      <c r="C11" s="122"/>
      <c r="D11" s="123"/>
      <c r="E11" s="123"/>
      <c r="F11" s="122"/>
      <c r="G11" s="124"/>
    </row>
    <row r="12" spans="1:11" s="125" customFormat="1" ht="50.1" customHeight="1" x14ac:dyDescent="0.2">
      <c r="A12" s="126"/>
      <c r="B12" s="36" t="s">
        <v>95</v>
      </c>
      <c r="C12" s="37" t="s">
        <v>369</v>
      </c>
      <c r="D12" s="38">
        <f>6*I7</f>
        <v>24</v>
      </c>
      <c r="E12" s="39">
        <v>910</v>
      </c>
      <c r="F12" s="40"/>
      <c r="G12" s="41">
        <f>D12*E12</f>
        <v>21840</v>
      </c>
    </row>
    <row r="13" spans="1:11" s="125" customFormat="1" ht="15" x14ac:dyDescent="0.2">
      <c r="A13" s="110">
        <v>2</v>
      </c>
      <c r="B13" s="42" t="s">
        <v>96</v>
      </c>
      <c r="C13" s="37"/>
      <c r="D13" s="38"/>
      <c r="E13" s="39"/>
      <c r="F13" s="40"/>
      <c r="G13" s="41"/>
    </row>
    <row r="14" spans="1:11" s="125" customFormat="1" ht="50.1" customHeight="1" x14ac:dyDescent="0.2">
      <c r="A14" s="126"/>
      <c r="B14" s="36" t="s">
        <v>97</v>
      </c>
      <c r="C14" s="37" t="s">
        <v>369</v>
      </c>
      <c r="D14" s="38">
        <f>2*I7</f>
        <v>8</v>
      </c>
      <c r="E14" s="39">
        <v>742</v>
      </c>
      <c r="F14" s="40"/>
      <c r="G14" s="41">
        <f>D14*E14</f>
        <v>5936</v>
      </c>
    </row>
    <row r="15" spans="1:11" s="125" customFormat="1" ht="27.75" customHeight="1" x14ac:dyDescent="0.2">
      <c r="A15" s="110">
        <v>3</v>
      </c>
      <c r="B15" s="42" t="s">
        <v>98</v>
      </c>
      <c r="C15" s="37"/>
      <c r="D15" s="38"/>
      <c r="E15" s="39"/>
      <c r="F15" s="40"/>
      <c r="G15" s="41"/>
    </row>
    <row r="16" spans="1:11" s="125" customFormat="1" ht="60.75" customHeight="1" x14ac:dyDescent="0.2">
      <c r="A16" s="126"/>
      <c r="B16" s="36" t="s">
        <v>99</v>
      </c>
      <c r="C16" s="37" t="s">
        <v>138</v>
      </c>
      <c r="D16" s="38">
        <v>70</v>
      </c>
      <c r="E16" s="39">
        <v>184.4</v>
      </c>
      <c r="F16" s="40"/>
      <c r="G16" s="41">
        <f>D16*E16</f>
        <v>12908</v>
      </c>
    </row>
    <row r="17" spans="1:7" s="125" customFormat="1" ht="15" x14ac:dyDescent="0.2">
      <c r="A17" s="110">
        <v>4</v>
      </c>
      <c r="B17" s="42" t="s">
        <v>100</v>
      </c>
      <c r="C17" s="37"/>
      <c r="D17" s="38"/>
      <c r="E17" s="39"/>
      <c r="F17" s="40"/>
      <c r="G17" s="41"/>
    </row>
    <row r="18" spans="1:7" s="125" customFormat="1" ht="50.1" customHeight="1" x14ac:dyDescent="0.2">
      <c r="A18" s="126"/>
      <c r="B18" s="36" t="s">
        <v>101</v>
      </c>
      <c r="C18" s="37" t="s">
        <v>370</v>
      </c>
      <c r="D18" s="38">
        <f>D14</f>
        <v>8</v>
      </c>
      <c r="E18" s="39">
        <v>34</v>
      </c>
      <c r="F18" s="40"/>
      <c r="G18" s="41">
        <f>D18*E18</f>
        <v>272</v>
      </c>
    </row>
    <row r="19" spans="1:7" s="125" customFormat="1" ht="15" x14ac:dyDescent="0.2">
      <c r="A19" s="110">
        <v>5</v>
      </c>
      <c r="B19" s="42" t="s">
        <v>102</v>
      </c>
      <c r="C19" s="43"/>
      <c r="D19" s="38"/>
      <c r="E19" s="39"/>
      <c r="F19" s="40"/>
      <c r="G19" s="41"/>
    </row>
    <row r="20" spans="1:7" s="125" customFormat="1" ht="50.1" customHeight="1" x14ac:dyDescent="0.2">
      <c r="A20" s="126"/>
      <c r="B20" s="36" t="s">
        <v>103</v>
      </c>
      <c r="C20" s="37" t="s">
        <v>370</v>
      </c>
      <c r="D20" s="38">
        <f>D18</f>
        <v>8</v>
      </c>
      <c r="E20" s="39">
        <v>80</v>
      </c>
      <c r="F20" s="40"/>
      <c r="G20" s="41">
        <f>D20*E20</f>
        <v>640</v>
      </c>
    </row>
    <row r="21" spans="1:7" s="125" customFormat="1" ht="28.5" customHeight="1" x14ac:dyDescent="0.2">
      <c r="A21" s="110">
        <v>6</v>
      </c>
      <c r="B21" s="42" t="s">
        <v>104</v>
      </c>
      <c r="C21" s="37"/>
      <c r="D21" s="38"/>
      <c r="E21" s="39"/>
      <c r="F21" s="40"/>
      <c r="G21" s="41"/>
    </row>
    <row r="22" spans="1:7" s="125" customFormat="1" ht="50.1" customHeight="1" x14ac:dyDescent="0.2">
      <c r="A22" s="126"/>
      <c r="B22" s="36" t="s">
        <v>105</v>
      </c>
      <c r="C22" s="37" t="s">
        <v>370</v>
      </c>
      <c r="D22" s="38">
        <v>2</v>
      </c>
      <c r="E22" s="39">
        <v>151</v>
      </c>
      <c r="F22" s="40"/>
      <c r="G22" s="41">
        <f>D22*E22</f>
        <v>302</v>
      </c>
    </row>
    <row r="23" spans="1:7" s="125" customFormat="1" ht="26.25" customHeight="1" x14ac:dyDescent="0.2">
      <c r="A23" s="110">
        <v>7</v>
      </c>
      <c r="B23" s="42" t="s">
        <v>106</v>
      </c>
      <c r="C23" s="37"/>
      <c r="D23" s="38"/>
      <c r="E23" s="39"/>
      <c r="F23" s="40"/>
      <c r="G23" s="41"/>
    </row>
    <row r="24" spans="1:7" s="125" customFormat="1" ht="50.1" customHeight="1" x14ac:dyDescent="0.2">
      <c r="A24" s="126"/>
      <c r="B24" s="36" t="s">
        <v>107</v>
      </c>
      <c r="C24" s="37" t="s">
        <v>370</v>
      </c>
      <c r="D24" s="38">
        <f>I7*2</f>
        <v>8</v>
      </c>
      <c r="E24" s="39">
        <v>3185</v>
      </c>
      <c r="F24" s="40"/>
      <c r="G24" s="41">
        <f>D24*E24</f>
        <v>25480</v>
      </c>
    </row>
    <row r="25" spans="1:7" s="125" customFormat="1" ht="15" x14ac:dyDescent="0.2">
      <c r="A25" s="110">
        <v>8</v>
      </c>
      <c r="B25" s="42" t="s">
        <v>108</v>
      </c>
      <c r="C25" s="37"/>
      <c r="D25" s="38"/>
      <c r="E25" s="39"/>
      <c r="F25" s="40"/>
      <c r="G25" s="41"/>
    </row>
    <row r="26" spans="1:7" s="125" customFormat="1" ht="50.1" customHeight="1" x14ac:dyDescent="0.2">
      <c r="A26" s="126"/>
      <c r="B26" s="36" t="s">
        <v>109</v>
      </c>
      <c r="C26" s="37"/>
      <c r="D26" s="38"/>
      <c r="E26" s="39"/>
      <c r="F26" s="40"/>
      <c r="G26" s="41"/>
    </row>
    <row r="27" spans="1:7" s="125" customFormat="1" ht="84.75" customHeight="1" x14ac:dyDescent="0.2">
      <c r="A27" s="126"/>
      <c r="B27" s="36" t="s">
        <v>110</v>
      </c>
      <c r="C27" s="37" t="s">
        <v>370</v>
      </c>
      <c r="D27" s="38">
        <v>1</v>
      </c>
      <c r="E27" s="39">
        <v>800</v>
      </c>
      <c r="F27" s="40"/>
      <c r="G27" s="41">
        <f>D27*E27</f>
        <v>800</v>
      </c>
    </row>
    <row r="28" spans="1:7" s="125" customFormat="1" ht="15" x14ac:dyDescent="0.2">
      <c r="A28" s="110">
        <v>9</v>
      </c>
      <c r="B28" s="42" t="s">
        <v>111</v>
      </c>
      <c r="C28" s="37"/>
      <c r="D28" s="38"/>
      <c r="E28" s="39"/>
      <c r="F28" s="40"/>
      <c r="G28" s="41"/>
    </row>
    <row r="29" spans="1:7" s="125" customFormat="1" ht="50.1" customHeight="1" x14ac:dyDescent="0.2">
      <c r="A29" s="126"/>
      <c r="B29" s="36" t="s">
        <v>112</v>
      </c>
      <c r="C29" s="37" t="s">
        <v>370</v>
      </c>
      <c r="D29" s="38"/>
      <c r="E29" s="39">
        <v>916</v>
      </c>
      <c r="F29" s="40"/>
      <c r="G29" s="41">
        <f>D29*E29</f>
        <v>0</v>
      </c>
    </row>
    <row r="30" spans="1:7" s="125" customFormat="1" ht="50.1" customHeight="1" x14ac:dyDescent="0.2">
      <c r="A30" s="126"/>
      <c r="B30" s="36" t="s">
        <v>113</v>
      </c>
      <c r="C30" s="37" t="s">
        <v>370</v>
      </c>
      <c r="D30" s="38"/>
      <c r="E30" s="39">
        <v>5521</v>
      </c>
      <c r="F30" s="40"/>
      <c r="G30" s="41">
        <f>D30*E30</f>
        <v>0</v>
      </c>
    </row>
    <row r="31" spans="1:7" s="125" customFormat="1" ht="23.25" customHeight="1" x14ac:dyDescent="0.2">
      <c r="A31" s="110">
        <v>10</v>
      </c>
      <c r="B31" s="42" t="s">
        <v>114</v>
      </c>
      <c r="C31" s="37"/>
      <c r="D31" s="38"/>
      <c r="E31" s="39"/>
      <c r="F31" s="40"/>
      <c r="G31" s="41"/>
    </row>
    <row r="32" spans="1:7" s="125" customFormat="1" ht="50.1" customHeight="1" thickBot="1" x14ac:dyDescent="0.25">
      <c r="A32" s="126"/>
      <c r="B32" s="36" t="s">
        <v>115</v>
      </c>
      <c r="C32" s="37" t="s">
        <v>370</v>
      </c>
      <c r="D32" s="38">
        <f>D24</f>
        <v>8</v>
      </c>
      <c r="E32" s="39">
        <v>72</v>
      </c>
      <c r="F32" s="40"/>
      <c r="G32" s="41">
        <f>D32*E32</f>
        <v>576</v>
      </c>
    </row>
    <row r="33" spans="1:7" ht="16.5" thickTop="1" thickBot="1" x14ac:dyDescent="0.3">
      <c r="A33" s="344"/>
      <c r="B33" s="344"/>
      <c r="C33" s="344"/>
      <c r="D33" s="344"/>
      <c r="E33" s="345"/>
      <c r="F33" s="345"/>
      <c r="G33" s="345"/>
    </row>
    <row r="34" spans="1:7" ht="15.75" thickBot="1" x14ac:dyDescent="0.3">
      <c r="F34" s="48" t="s">
        <v>116</v>
      </c>
      <c r="G34" s="49">
        <f>SUM(G11:G33)</f>
        <v>68754</v>
      </c>
    </row>
    <row r="35" spans="1:7" x14ac:dyDescent="0.25">
      <c r="F35" s="50" t="s">
        <v>117</v>
      </c>
      <c r="G35" s="51"/>
    </row>
  </sheetData>
  <mergeCells count="18">
    <mergeCell ref="E2:G2"/>
    <mergeCell ref="A1:D1"/>
    <mergeCell ref="F1:G1"/>
    <mergeCell ref="A3:G3"/>
    <mergeCell ref="A4:B4"/>
    <mergeCell ref="F4:G4"/>
    <mergeCell ref="A5:B5"/>
    <mergeCell ref="F5:G5"/>
    <mergeCell ref="E9:F9"/>
    <mergeCell ref="G9:G10"/>
    <mergeCell ref="A33:D33"/>
    <mergeCell ref="E33:G33"/>
    <mergeCell ref="A7:B7"/>
    <mergeCell ref="A8:B8"/>
    <mergeCell ref="A9:A10"/>
    <mergeCell ref="B9:B10"/>
    <mergeCell ref="C9:C10"/>
    <mergeCell ref="D9:D10"/>
  </mergeCells>
  <pageMargins left="0.7" right="0.7" top="0.45" bottom="1" header="0.3" footer="0.3"/>
  <pageSetup paperSize="9" scale="65" orientation="portrait" verticalDpi="300" r:id="rId1"/>
  <headerFooter>
    <oddFooter>&amp;LEngineer Estimate&amp;C&amp;P&amp;RSeptember 2015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abSelected="1" topLeftCell="A29" workbookViewId="0">
      <selection activeCell="I34" sqref="I34"/>
    </sheetView>
  </sheetViews>
  <sheetFormatPr defaultRowHeight="14.25" x14ac:dyDescent="0.25"/>
  <cols>
    <col min="1" max="1" width="8.7109375" style="45" customWidth="1"/>
    <col min="2" max="2" width="46.7109375" style="45" customWidth="1"/>
    <col min="3" max="3" width="8.7109375" style="45" customWidth="1"/>
    <col min="4" max="4" width="12" style="46" customWidth="1"/>
    <col min="5" max="5" width="12" style="47" customWidth="1"/>
    <col min="6" max="6" width="20.7109375" style="23" customWidth="1"/>
    <col min="7" max="7" width="12" style="23" customWidth="1"/>
    <col min="8" max="244" width="9.140625" style="23"/>
    <col min="245" max="245" width="9.28515625" style="23" bestFit="1" customWidth="1"/>
    <col min="246" max="246" width="46.140625" style="23" customWidth="1"/>
    <col min="247" max="247" width="9.28515625" style="23" customWidth="1"/>
    <col min="248" max="248" width="19.42578125" style="23" customWidth="1"/>
    <col min="249" max="249" width="14.7109375" style="23" customWidth="1"/>
    <col min="250" max="250" width="21.85546875" style="23" customWidth="1"/>
    <col min="251" max="251" width="16.5703125" style="23" customWidth="1"/>
    <col min="252" max="252" width="9.140625" style="23"/>
    <col min="253" max="253" width="17.85546875" style="23" bestFit="1" customWidth="1"/>
    <col min="254" max="500" width="9.140625" style="23"/>
    <col min="501" max="501" width="9.28515625" style="23" bestFit="1" customWidth="1"/>
    <col min="502" max="502" width="46.140625" style="23" customWidth="1"/>
    <col min="503" max="503" width="9.28515625" style="23" customWidth="1"/>
    <col min="504" max="504" width="19.42578125" style="23" customWidth="1"/>
    <col min="505" max="505" width="14.7109375" style="23" customWidth="1"/>
    <col min="506" max="506" width="21.85546875" style="23" customWidth="1"/>
    <col min="507" max="507" width="16.5703125" style="23" customWidth="1"/>
    <col min="508" max="508" width="9.140625" style="23"/>
    <col min="509" max="509" width="17.85546875" style="23" bestFit="1" customWidth="1"/>
    <col min="510" max="756" width="9.140625" style="23"/>
    <col min="757" max="757" width="9.28515625" style="23" bestFit="1" customWidth="1"/>
    <col min="758" max="758" width="46.140625" style="23" customWidth="1"/>
    <col min="759" max="759" width="9.28515625" style="23" customWidth="1"/>
    <col min="760" max="760" width="19.42578125" style="23" customWidth="1"/>
    <col min="761" max="761" width="14.7109375" style="23" customWidth="1"/>
    <col min="762" max="762" width="21.85546875" style="23" customWidth="1"/>
    <col min="763" max="763" width="16.5703125" style="23" customWidth="1"/>
    <col min="764" max="764" width="9.140625" style="23"/>
    <col min="765" max="765" width="17.85546875" style="23" bestFit="1" customWidth="1"/>
    <col min="766" max="1012" width="9.140625" style="23"/>
    <col min="1013" max="1013" width="9.28515625" style="23" bestFit="1" customWidth="1"/>
    <col min="1014" max="1014" width="46.140625" style="23" customWidth="1"/>
    <col min="1015" max="1015" width="9.28515625" style="23" customWidth="1"/>
    <col min="1016" max="1016" width="19.42578125" style="23" customWidth="1"/>
    <col min="1017" max="1017" width="14.7109375" style="23" customWidth="1"/>
    <col min="1018" max="1018" width="21.85546875" style="23" customWidth="1"/>
    <col min="1019" max="1019" width="16.5703125" style="23" customWidth="1"/>
    <col min="1020" max="1020" width="9.140625" style="23"/>
    <col min="1021" max="1021" width="17.85546875" style="23" bestFit="1" customWidth="1"/>
    <col min="1022" max="1268" width="9.140625" style="23"/>
    <col min="1269" max="1269" width="9.28515625" style="23" bestFit="1" customWidth="1"/>
    <col min="1270" max="1270" width="46.140625" style="23" customWidth="1"/>
    <col min="1271" max="1271" width="9.28515625" style="23" customWidth="1"/>
    <col min="1272" max="1272" width="19.42578125" style="23" customWidth="1"/>
    <col min="1273" max="1273" width="14.7109375" style="23" customWidth="1"/>
    <col min="1274" max="1274" width="21.85546875" style="23" customWidth="1"/>
    <col min="1275" max="1275" width="16.5703125" style="23" customWidth="1"/>
    <col min="1276" max="1276" width="9.140625" style="23"/>
    <col min="1277" max="1277" width="17.85546875" style="23" bestFit="1" customWidth="1"/>
    <col min="1278" max="1524" width="9.140625" style="23"/>
    <col min="1525" max="1525" width="9.28515625" style="23" bestFit="1" customWidth="1"/>
    <col min="1526" max="1526" width="46.140625" style="23" customWidth="1"/>
    <col min="1527" max="1527" width="9.28515625" style="23" customWidth="1"/>
    <col min="1528" max="1528" width="19.42578125" style="23" customWidth="1"/>
    <col min="1529" max="1529" width="14.7109375" style="23" customWidth="1"/>
    <col min="1530" max="1530" width="21.85546875" style="23" customWidth="1"/>
    <col min="1531" max="1531" width="16.5703125" style="23" customWidth="1"/>
    <col min="1532" max="1532" width="9.140625" style="23"/>
    <col min="1533" max="1533" width="17.85546875" style="23" bestFit="1" customWidth="1"/>
    <col min="1534" max="1780" width="9.140625" style="23"/>
    <col min="1781" max="1781" width="9.28515625" style="23" bestFit="1" customWidth="1"/>
    <col min="1782" max="1782" width="46.140625" style="23" customWidth="1"/>
    <col min="1783" max="1783" width="9.28515625" style="23" customWidth="1"/>
    <col min="1784" max="1784" width="19.42578125" style="23" customWidth="1"/>
    <col min="1785" max="1785" width="14.7109375" style="23" customWidth="1"/>
    <col min="1786" max="1786" width="21.85546875" style="23" customWidth="1"/>
    <col min="1787" max="1787" width="16.5703125" style="23" customWidth="1"/>
    <col min="1788" max="1788" width="9.140625" style="23"/>
    <col min="1789" max="1789" width="17.85546875" style="23" bestFit="1" customWidth="1"/>
    <col min="1790" max="2036" width="9.140625" style="23"/>
    <col min="2037" max="2037" width="9.28515625" style="23" bestFit="1" customWidth="1"/>
    <col min="2038" max="2038" width="46.140625" style="23" customWidth="1"/>
    <col min="2039" max="2039" width="9.28515625" style="23" customWidth="1"/>
    <col min="2040" max="2040" width="19.42578125" style="23" customWidth="1"/>
    <col min="2041" max="2041" width="14.7109375" style="23" customWidth="1"/>
    <col min="2042" max="2042" width="21.85546875" style="23" customWidth="1"/>
    <col min="2043" max="2043" width="16.5703125" style="23" customWidth="1"/>
    <col min="2044" max="2044" width="9.140625" style="23"/>
    <col min="2045" max="2045" width="17.85546875" style="23" bestFit="1" customWidth="1"/>
    <col min="2046" max="2292" width="9.140625" style="23"/>
    <col min="2293" max="2293" width="9.28515625" style="23" bestFit="1" customWidth="1"/>
    <col min="2294" max="2294" width="46.140625" style="23" customWidth="1"/>
    <col min="2295" max="2295" width="9.28515625" style="23" customWidth="1"/>
    <col min="2296" max="2296" width="19.42578125" style="23" customWidth="1"/>
    <col min="2297" max="2297" width="14.7109375" style="23" customWidth="1"/>
    <col min="2298" max="2298" width="21.85546875" style="23" customWidth="1"/>
    <col min="2299" max="2299" width="16.5703125" style="23" customWidth="1"/>
    <col min="2300" max="2300" width="9.140625" style="23"/>
    <col min="2301" max="2301" width="17.85546875" style="23" bestFit="1" customWidth="1"/>
    <col min="2302" max="2548" width="9.140625" style="23"/>
    <col min="2549" max="2549" width="9.28515625" style="23" bestFit="1" customWidth="1"/>
    <col min="2550" max="2550" width="46.140625" style="23" customWidth="1"/>
    <col min="2551" max="2551" width="9.28515625" style="23" customWidth="1"/>
    <col min="2552" max="2552" width="19.42578125" style="23" customWidth="1"/>
    <col min="2553" max="2553" width="14.7109375" style="23" customWidth="1"/>
    <col min="2554" max="2554" width="21.85546875" style="23" customWidth="1"/>
    <col min="2555" max="2555" width="16.5703125" style="23" customWidth="1"/>
    <col min="2556" max="2556" width="9.140625" style="23"/>
    <col min="2557" max="2557" width="17.85546875" style="23" bestFit="1" customWidth="1"/>
    <col min="2558" max="2804" width="9.140625" style="23"/>
    <col min="2805" max="2805" width="9.28515625" style="23" bestFit="1" customWidth="1"/>
    <col min="2806" max="2806" width="46.140625" style="23" customWidth="1"/>
    <col min="2807" max="2807" width="9.28515625" style="23" customWidth="1"/>
    <col min="2808" max="2808" width="19.42578125" style="23" customWidth="1"/>
    <col min="2809" max="2809" width="14.7109375" style="23" customWidth="1"/>
    <col min="2810" max="2810" width="21.85546875" style="23" customWidth="1"/>
    <col min="2811" max="2811" width="16.5703125" style="23" customWidth="1"/>
    <col min="2812" max="2812" width="9.140625" style="23"/>
    <col min="2813" max="2813" width="17.85546875" style="23" bestFit="1" customWidth="1"/>
    <col min="2814" max="3060" width="9.140625" style="23"/>
    <col min="3061" max="3061" width="9.28515625" style="23" bestFit="1" customWidth="1"/>
    <col min="3062" max="3062" width="46.140625" style="23" customWidth="1"/>
    <col min="3063" max="3063" width="9.28515625" style="23" customWidth="1"/>
    <col min="3064" max="3064" width="19.42578125" style="23" customWidth="1"/>
    <col min="3065" max="3065" width="14.7109375" style="23" customWidth="1"/>
    <col min="3066" max="3066" width="21.85546875" style="23" customWidth="1"/>
    <col min="3067" max="3067" width="16.5703125" style="23" customWidth="1"/>
    <col min="3068" max="3068" width="9.140625" style="23"/>
    <col min="3069" max="3069" width="17.85546875" style="23" bestFit="1" customWidth="1"/>
    <col min="3070" max="3316" width="9.140625" style="23"/>
    <col min="3317" max="3317" width="9.28515625" style="23" bestFit="1" customWidth="1"/>
    <col min="3318" max="3318" width="46.140625" style="23" customWidth="1"/>
    <col min="3319" max="3319" width="9.28515625" style="23" customWidth="1"/>
    <col min="3320" max="3320" width="19.42578125" style="23" customWidth="1"/>
    <col min="3321" max="3321" width="14.7109375" style="23" customWidth="1"/>
    <col min="3322" max="3322" width="21.85546875" style="23" customWidth="1"/>
    <col min="3323" max="3323" width="16.5703125" style="23" customWidth="1"/>
    <col min="3324" max="3324" width="9.140625" style="23"/>
    <col min="3325" max="3325" width="17.85546875" style="23" bestFit="1" customWidth="1"/>
    <col min="3326" max="3572" width="9.140625" style="23"/>
    <col min="3573" max="3573" width="9.28515625" style="23" bestFit="1" customWidth="1"/>
    <col min="3574" max="3574" width="46.140625" style="23" customWidth="1"/>
    <col min="3575" max="3575" width="9.28515625" style="23" customWidth="1"/>
    <col min="3576" max="3576" width="19.42578125" style="23" customWidth="1"/>
    <col min="3577" max="3577" width="14.7109375" style="23" customWidth="1"/>
    <col min="3578" max="3578" width="21.85546875" style="23" customWidth="1"/>
    <col min="3579" max="3579" width="16.5703125" style="23" customWidth="1"/>
    <col min="3580" max="3580" width="9.140625" style="23"/>
    <col min="3581" max="3581" width="17.85546875" style="23" bestFit="1" customWidth="1"/>
    <col min="3582" max="3828" width="9.140625" style="23"/>
    <col min="3829" max="3829" width="9.28515625" style="23" bestFit="1" customWidth="1"/>
    <col min="3830" max="3830" width="46.140625" style="23" customWidth="1"/>
    <col min="3831" max="3831" width="9.28515625" style="23" customWidth="1"/>
    <col min="3832" max="3832" width="19.42578125" style="23" customWidth="1"/>
    <col min="3833" max="3833" width="14.7109375" style="23" customWidth="1"/>
    <col min="3834" max="3834" width="21.85546875" style="23" customWidth="1"/>
    <col min="3835" max="3835" width="16.5703125" style="23" customWidth="1"/>
    <col min="3836" max="3836" width="9.140625" style="23"/>
    <col min="3837" max="3837" width="17.85546875" style="23" bestFit="1" customWidth="1"/>
    <col min="3838" max="4084" width="9.140625" style="23"/>
    <col min="4085" max="4085" width="9.28515625" style="23" bestFit="1" customWidth="1"/>
    <col min="4086" max="4086" width="46.140625" style="23" customWidth="1"/>
    <col min="4087" max="4087" width="9.28515625" style="23" customWidth="1"/>
    <col min="4088" max="4088" width="19.42578125" style="23" customWidth="1"/>
    <col min="4089" max="4089" width="14.7109375" style="23" customWidth="1"/>
    <col min="4090" max="4090" width="21.85546875" style="23" customWidth="1"/>
    <col min="4091" max="4091" width="16.5703125" style="23" customWidth="1"/>
    <col min="4092" max="4092" width="9.140625" style="23"/>
    <col min="4093" max="4093" width="17.85546875" style="23" bestFit="1" customWidth="1"/>
    <col min="4094" max="4340" width="9.140625" style="23"/>
    <col min="4341" max="4341" width="9.28515625" style="23" bestFit="1" customWidth="1"/>
    <col min="4342" max="4342" width="46.140625" style="23" customWidth="1"/>
    <col min="4343" max="4343" width="9.28515625" style="23" customWidth="1"/>
    <col min="4344" max="4344" width="19.42578125" style="23" customWidth="1"/>
    <col min="4345" max="4345" width="14.7109375" style="23" customWidth="1"/>
    <col min="4346" max="4346" width="21.85546875" style="23" customWidth="1"/>
    <col min="4347" max="4347" width="16.5703125" style="23" customWidth="1"/>
    <col min="4348" max="4348" width="9.140625" style="23"/>
    <col min="4349" max="4349" width="17.85546875" style="23" bestFit="1" customWidth="1"/>
    <col min="4350" max="4596" width="9.140625" style="23"/>
    <col min="4597" max="4597" width="9.28515625" style="23" bestFit="1" customWidth="1"/>
    <col min="4598" max="4598" width="46.140625" style="23" customWidth="1"/>
    <col min="4599" max="4599" width="9.28515625" style="23" customWidth="1"/>
    <col min="4600" max="4600" width="19.42578125" style="23" customWidth="1"/>
    <col min="4601" max="4601" width="14.7109375" style="23" customWidth="1"/>
    <col min="4602" max="4602" width="21.85546875" style="23" customWidth="1"/>
    <col min="4603" max="4603" width="16.5703125" style="23" customWidth="1"/>
    <col min="4604" max="4604" width="9.140625" style="23"/>
    <col min="4605" max="4605" width="17.85546875" style="23" bestFit="1" customWidth="1"/>
    <col min="4606" max="4852" width="9.140625" style="23"/>
    <col min="4853" max="4853" width="9.28515625" style="23" bestFit="1" customWidth="1"/>
    <col min="4854" max="4854" width="46.140625" style="23" customWidth="1"/>
    <col min="4855" max="4855" width="9.28515625" style="23" customWidth="1"/>
    <col min="4856" max="4856" width="19.42578125" style="23" customWidth="1"/>
    <col min="4857" max="4857" width="14.7109375" style="23" customWidth="1"/>
    <col min="4858" max="4858" width="21.85546875" style="23" customWidth="1"/>
    <col min="4859" max="4859" width="16.5703125" style="23" customWidth="1"/>
    <col min="4860" max="4860" width="9.140625" style="23"/>
    <col min="4861" max="4861" width="17.85546875" style="23" bestFit="1" customWidth="1"/>
    <col min="4862" max="5108" width="9.140625" style="23"/>
    <col min="5109" max="5109" width="9.28515625" style="23" bestFit="1" customWidth="1"/>
    <col min="5110" max="5110" width="46.140625" style="23" customWidth="1"/>
    <col min="5111" max="5111" width="9.28515625" style="23" customWidth="1"/>
    <col min="5112" max="5112" width="19.42578125" style="23" customWidth="1"/>
    <col min="5113" max="5113" width="14.7109375" style="23" customWidth="1"/>
    <col min="5114" max="5114" width="21.85546875" style="23" customWidth="1"/>
    <col min="5115" max="5115" width="16.5703125" style="23" customWidth="1"/>
    <col min="5116" max="5116" width="9.140625" style="23"/>
    <col min="5117" max="5117" width="17.85546875" style="23" bestFit="1" customWidth="1"/>
    <col min="5118" max="5364" width="9.140625" style="23"/>
    <col min="5365" max="5365" width="9.28515625" style="23" bestFit="1" customWidth="1"/>
    <col min="5366" max="5366" width="46.140625" style="23" customWidth="1"/>
    <col min="5367" max="5367" width="9.28515625" style="23" customWidth="1"/>
    <col min="5368" max="5368" width="19.42578125" style="23" customWidth="1"/>
    <col min="5369" max="5369" width="14.7109375" style="23" customWidth="1"/>
    <col min="5370" max="5370" width="21.85546875" style="23" customWidth="1"/>
    <col min="5371" max="5371" width="16.5703125" style="23" customWidth="1"/>
    <col min="5372" max="5372" width="9.140625" style="23"/>
    <col min="5373" max="5373" width="17.85546875" style="23" bestFit="1" customWidth="1"/>
    <col min="5374" max="5620" width="9.140625" style="23"/>
    <col min="5621" max="5621" width="9.28515625" style="23" bestFit="1" customWidth="1"/>
    <col min="5622" max="5622" width="46.140625" style="23" customWidth="1"/>
    <col min="5623" max="5623" width="9.28515625" style="23" customWidth="1"/>
    <col min="5624" max="5624" width="19.42578125" style="23" customWidth="1"/>
    <col min="5625" max="5625" width="14.7109375" style="23" customWidth="1"/>
    <col min="5626" max="5626" width="21.85546875" style="23" customWidth="1"/>
    <col min="5627" max="5627" width="16.5703125" style="23" customWidth="1"/>
    <col min="5628" max="5628" width="9.140625" style="23"/>
    <col min="5629" max="5629" width="17.85546875" style="23" bestFit="1" customWidth="1"/>
    <col min="5630" max="5876" width="9.140625" style="23"/>
    <col min="5877" max="5877" width="9.28515625" style="23" bestFit="1" customWidth="1"/>
    <col min="5878" max="5878" width="46.140625" style="23" customWidth="1"/>
    <col min="5879" max="5879" width="9.28515625" style="23" customWidth="1"/>
    <col min="5880" max="5880" width="19.42578125" style="23" customWidth="1"/>
    <col min="5881" max="5881" width="14.7109375" style="23" customWidth="1"/>
    <col min="5882" max="5882" width="21.85546875" style="23" customWidth="1"/>
    <col min="5883" max="5883" width="16.5703125" style="23" customWidth="1"/>
    <col min="5884" max="5884" width="9.140625" style="23"/>
    <col min="5885" max="5885" width="17.85546875" style="23" bestFit="1" customWidth="1"/>
    <col min="5886" max="6132" width="9.140625" style="23"/>
    <col min="6133" max="6133" width="9.28515625" style="23" bestFit="1" customWidth="1"/>
    <col min="6134" max="6134" width="46.140625" style="23" customWidth="1"/>
    <col min="6135" max="6135" width="9.28515625" style="23" customWidth="1"/>
    <col min="6136" max="6136" width="19.42578125" style="23" customWidth="1"/>
    <col min="6137" max="6137" width="14.7109375" style="23" customWidth="1"/>
    <col min="6138" max="6138" width="21.85546875" style="23" customWidth="1"/>
    <col min="6139" max="6139" width="16.5703125" style="23" customWidth="1"/>
    <col min="6140" max="6140" width="9.140625" style="23"/>
    <col min="6141" max="6141" width="17.85546875" style="23" bestFit="1" customWidth="1"/>
    <col min="6142" max="6388" width="9.140625" style="23"/>
    <col min="6389" max="6389" width="9.28515625" style="23" bestFit="1" customWidth="1"/>
    <col min="6390" max="6390" width="46.140625" style="23" customWidth="1"/>
    <col min="6391" max="6391" width="9.28515625" style="23" customWidth="1"/>
    <col min="6392" max="6392" width="19.42578125" style="23" customWidth="1"/>
    <col min="6393" max="6393" width="14.7109375" style="23" customWidth="1"/>
    <col min="6394" max="6394" width="21.85546875" style="23" customWidth="1"/>
    <col min="6395" max="6395" width="16.5703125" style="23" customWidth="1"/>
    <col min="6396" max="6396" width="9.140625" style="23"/>
    <col min="6397" max="6397" width="17.85546875" style="23" bestFit="1" customWidth="1"/>
    <col min="6398" max="6644" width="9.140625" style="23"/>
    <col min="6645" max="6645" width="9.28515625" style="23" bestFit="1" customWidth="1"/>
    <col min="6646" max="6646" width="46.140625" style="23" customWidth="1"/>
    <col min="6647" max="6647" width="9.28515625" style="23" customWidth="1"/>
    <col min="6648" max="6648" width="19.42578125" style="23" customWidth="1"/>
    <col min="6649" max="6649" width="14.7109375" style="23" customWidth="1"/>
    <col min="6650" max="6650" width="21.85546875" style="23" customWidth="1"/>
    <col min="6651" max="6651" width="16.5703125" style="23" customWidth="1"/>
    <col min="6652" max="6652" width="9.140625" style="23"/>
    <col min="6653" max="6653" width="17.85546875" style="23" bestFit="1" customWidth="1"/>
    <col min="6654" max="6900" width="9.140625" style="23"/>
    <col min="6901" max="6901" width="9.28515625" style="23" bestFit="1" customWidth="1"/>
    <col min="6902" max="6902" width="46.140625" style="23" customWidth="1"/>
    <col min="6903" max="6903" width="9.28515625" style="23" customWidth="1"/>
    <col min="6904" max="6904" width="19.42578125" style="23" customWidth="1"/>
    <col min="6905" max="6905" width="14.7109375" style="23" customWidth="1"/>
    <col min="6906" max="6906" width="21.85546875" style="23" customWidth="1"/>
    <col min="6907" max="6907" width="16.5703125" style="23" customWidth="1"/>
    <col min="6908" max="6908" width="9.140625" style="23"/>
    <col min="6909" max="6909" width="17.85546875" style="23" bestFit="1" customWidth="1"/>
    <col min="6910" max="7156" width="9.140625" style="23"/>
    <col min="7157" max="7157" width="9.28515625" style="23" bestFit="1" customWidth="1"/>
    <col min="7158" max="7158" width="46.140625" style="23" customWidth="1"/>
    <col min="7159" max="7159" width="9.28515625" style="23" customWidth="1"/>
    <col min="7160" max="7160" width="19.42578125" style="23" customWidth="1"/>
    <col min="7161" max="7161" width="14.7109375" style="23" customWidth="1"/>
    <col min="7162" max="7162" width="21.85546875" style="23" customWidth="1"/>
    <col min="7163" max="7163" width="16.5703125" style="23" customWidth="1"/>
    <col min="7164" max="7164" width="9.140625" style="23"/>
    <col min="7165" max="7165" width="17.85546875" style="23" bestFit="1" customWidth="1"/>
    <col min="7166" max="7412" width="9.140625" style="23"/>
    <col min="7413" max="7413" width="9.28515625" style="23" bestFit="1" customWidth="1"/>
    <col min="7414" max="7414" width="46.140625" style="23" customWidth="1"/>
    <col min="7415" max="7415" width="9.28515625" style="23" customWidth="1"/>
    <col min="7416" max="7416" width="19.42578125" style="23" customWidth="1"/>
    <col min="7417" max="7417" width="14.7109375" style="23" customWidth="1"/>
    <col min="7418" max="7418" width="21.85546875" style="23" customWidth="1"/>
    <col min="7419" max="7419" width="16.5703125" style="23" customWidth="1"/>
    <col min="7420" max="7420" width="9.140625" style="23"/>
    <col min="7421" max="7421" width="17.85546875" style="23" bestFit="1" customWidth="1"/>
    <col min="7422" max="7668" width="9.140625" style="23"/>
    <col min="7669" max="7669" width="9.28515625" style="23" bestFit="1" customWidth="1"/>
    <col min="7670" max="7670" width="46.140625" style="23" customWidth="1"/>
    <col min="7671" max="7671" width="9.28515625" style="23" customWidth="1"/>
    <col min="7672" max="7672" width="19.42578125" style="23" customWidth="1"/>
    <col min="7673" max="7673" width="14.7109375" style="23" customWidth="1"/>
    <col min="7674" max="7674" width="21.85546875" style="23" customWidth="1"/>
    <col min="7675" max="7675" width="16.5703125" style="23" customWidth="1"/>
    <col min="7676" max="7676" width="9.140625" style="23"/>
    <col min="7677" max="7677" width="17.85546875" style="23" bestFit="1" customWidth="1"/>
    <col min="7678" max="7924" width="9.140625" style="23"/>
    <col min="7925" max="7925" width="9.28515625" style="23" bestFit="1" customWidth="1"/>
    <col min="7926" max="7926" width="46.140625" style="23" customWidth="1"/>
    <col min="7927" max="7927" width="9.28515625" style="23" customWidth="1"/>
    <col min="7928" max="7928" width="19.42578125" style="23" customWidth="1"/>
    <col min="7929" max="7929" width="14.7109375" style="23" customWidth="1"/>
    <col min="7930" max="7930" width="21.85546875" style="23" customWidth="1"/>
    <col min="7931" max="7931" width="16.5703125" style="23" customWidth="1"/>
    <col min="7932" max="7932" width="9.140625" style="23"/>
    <col min="7933" max="7933" width="17.85546875" style="23" bestFit="1" customWidth="1"/>
    <col min="7934" max="8180" width="9.140625" style="23"/>
    <col min="8181" max="8181" width="9.28515625" style="23" bestFit="1" customWidth="1"/>
    <col min="8182" max="8182" width="46.140625" style="23" customWidth="1"/>
    <col min="8183" max="8183" width="9.28515625" style="23" customWidth="1"/>
    <col min="8184" max="8184" width="19.42578125" style="23" customWidth="1"/>
    <col min="8185" max="8185" width="14.7109375" style="23" customWidth="1"/>
    <col min="8186" max="8186" width="21.85546875" style="23" customWidth="1"/>
    <col min="8187" max="8187" width="16.5703125" style="23" customWidth="1"/>
    <col min="8188" max="8188" width="9.140625" style="23"/>
    <col min="8189" max="8189" width="17.85546875" style="23" bestFit="1" customWidth="1"/>
    <col min="8190" max="8436" width="9.140625" style="23"/>
    <col min="8437" max="8437" width="9.28515625" style="23" bestFit="1" customWidth="1"/>
    <col min="8438" max="8438" width="46.140625" style="23" customWidth="1"/>
    <col min="8439" max="8439" width="9.28515625" style="23" customWidth="1"/>
    <col min="8440" max="8440" width="19.42578125" style="23" customWidth="1"/>
    <col min="8441" max="8441" width="14.7109375" style="23" customWidth="1"/>
    <col min="8442" max="8442" width="21.85546875" style="23" customWidth="1"/>
    <col min="8443" max="8443" width="16.5703125" style="23" customWidth="1"/>
    <col min="8444" max="8444" width="9.140625" style="23"/>
    <col min="8445" max="8445" width="17.85546875" style="23" bestFit="1" customWidth="1"/>
    <col min="8446" max="8692" width="9.140625" style="23"/>
    <col min="8693" max="8693" width="9.28515625" style="23" bestFit="1" customWidth="1"/>
    <col min="8694" max="8694" width="46.140625" style="23" customWidth="1"/>
    <col min="8695" max="8695" width="9.28515625" style="23" customWidth="1"/>
    <col min="8696" max="8696" width="19.42578125" style="23" customWidth="1"/>
    <col min="8697" max="8697" width="14.7109375" style="23" customWidth="1"/>
    <col min="8698" max="8698" width="21.85546875" style="23" customWidth="1"/>
    <col min="8699" max="8699" width="16.5703125" style="23" customWidth="1"/>
    <col min="8700" max="8700" width="9.140625" style="23"/>
    <col min="8701" max="8701" width="17.85546875" style="23" bestFit="1" customWidth="1"/>
    <col min="8702" max="8948" width="9.140625" style="23"/>
    <col min="8949" max="8949" width="9.28515625" style="23" bestFit="1" customWidth="1"/>
    <col min="8950" max="8950" width="46.140625" style="23" customWidth="1"/>
    <col min="8951" max="8951" width="9.28515625" style="23" customWidth="1"/>
    <col min="8952" max="8952" width="19.42578125" style="23" customWidth="1"/>
    <col min="8953" max="8953" width="14.7109375" style="23" customWidth="1"/>
    <col min="8954" max="8954" width="21.85546875" style="23" customWidth="1"/>
    <col min="8955" max="8955" width="16.5703125" style="23" customWidth="1"/>
    <col min="8956" max="8956" width="9.140625" style="23"/>
    <col min="8957" max="8957" width="17.85546875" style="23" bestFit="1" customWidth="1"/>
    <col min="8958" max="9204" width="9.140625" style="23"/>
    <col min="9205" max="9205" width="9.28515625" style="23" bestFit="1" customWidth="1"/>
    <col min="9206" max="9206" width="46.140625" style="23" customWidth="1"/>
    <col min="9207" max="9207" width="9.28515625" style="23" customWidth="1"/>
    <col min="9208" max="9208" width="19.42578125" style="23" customWidth="1"/>
    <col min="9209" max="9209" width="14.7109375" style="23" customWidth="1"/>
    <col min="9210" max="9210" width="21.85546875" style="23" customWidth="1"/>
    <col min="9211" max="9211" width="16.5703125" style="23" customWidth="1"/>
    <col min="9212" max="9212" width="9.140625" style="23"/>
    <col min="9213" max="9213" width="17.85546875" style="23" bestFit="1" customWidth="1"/>
    <col min="9214" max="9460" width="9.140625" style="23"/>
    <col min="9461" max="9461" width="9.28515625" style="23" bestFit="1" customWidth="1"/>
    <col min="9462" max="9462" width="46.140625" style="23" customWidth="1"/>
    <col min="9463" max="9463" width="9.28515625" style="23" customWidth="1"/>
    <col min="9464" max="9464" width="19.42578125" style="23" customWidth="1"/>
    <col min="9465" max="9465" width="14.7109375" style="23" customWidth="1"/>
    <col min="9466" max="9466" width="21.85546875" style="23" customWidth="1"/>
    <col min="9467" max="9467" width="16.5703125" style="23" customWidth="1"/>
    <col min="9468" max="9468" width="9.140625" style="23"/>
    <col min="9469" max="9469" width="17.85546875" style="23" bestFit="1" customWidth="1"/>
    <col min="9470" max="9716" width="9.140625" style="23"/>
    <col min="9717" max="9717" width="9.28515625" style="23" bestFit="1" customWidth="1"/>
    <col min="9718" max="9718" width="46.140625" style="23" customWidth="1"/>
    <col min="9719" max="9719" width="9.28515625" style="23" customWidth="1"/>
    <col min="9720" max="9720" width="19.42578125" style="23" customWidth="1"/>
    <col min="9721" max="9721" width="14.7109375" style="23" customWidth="1"/>
    <col min="9722" max="9722" width="21.85546875" style="23" customWidth="1"/>
    <col min="9723" max="9723" width="16.5703125" style="23" customWidth="1"/>
    <col min="9724" max="9724" width="9.140625" style="23"/>
    <col min="9725" max="9725" width="17.85546875" style="23" bestFit="1" customWidth="1"/>
    <col min="9726" max="9972" width="9.140625" style="23"/>
    <col min="9973" max="9973" width="9.28515625" style="23" bestFit="1" customWidth="1"/>
    <col min="9974" max="9974" width="46.140625" style="23" customWidth="1"/>
    <col min="9975" max="9975" width="9.28515625" style="23" customWidth="1"/>
    <col min="9976" max="9976" width="19.42578125" style="23" customWidth="1"/>
    <col min="9977" max="9977" width="14.7109375" style="23" customWidth="1"/>
    <col min="9978" max="9978" width="21.85546875" style="23" customWidth="1"/>
    <col min="9979" max="9979" width="16.5703125" style="23" customWidth="1"/>
    <col min="9980" max="9980" width="9.140625" style="23"/>
    <col min="9981" max="9981" width="17.85546875" style="23" bestFit="1" customWidth="1"/>
    <col min="9982" max="10228" width="9.140625" style="23"/>
    <col min="10229" max="10229" width="9.28515625" style="23" bestFit="1" customWidth="1"/>
    <col min="10230" max="10230" width="46.140625" style="23" customWidth="1"/>
    <col min="10231" max="10231" width="9.28515625" style="23" customWidth="1"/>
    <col min="10232" max="10232" width="19.42578125" style="23" customWidth="1"/>
    <col min="10233" max="10233" width="14.7109375" style="23" customWidth="1"/>
    <col min="10234" max="10234" width="21.85546875" style="23" customWidth="1"/>
    <col min="10235" max="10235" width="16.5703125" style="23" customWidth="1"/>
    <col min="10236" max="10236" width="9.140625" style="23"/>
    <col min="10237" max="10237" width="17.85546875" style="23" bestFit="1" customWidth="1"/>
    <col min="10238" max="10484" width="9.140625" style="23"/>
    <col min="10485" max="10485" width="9.28515625" style="23" bestFit="1" customWidth="1"/>
    <col min="10486" max="10486" width="46.140625" style="23" customWidth="1"/>
    <col min="10487" max="10487" width="9.28515625" style="23" customWidth="1"/>
    <col min="10488" max="10488" width="19.42578125" style="23" customWidth="1"/>
    <col min="10489" max="10489" width="14.7109375" style="23" customWidth="1"/>
    <col min="10490" max="10490" width="21.85546875" style="23" customWidth="1"/>
    <col min="10491" max="10491" width="16.5703125" style="23" customWidth="1"/>
    <col min="10492" max="10492" width="9.140625" style="23"/>
    <col min="10493" max="10493" width="17.85546875" style="23" bestFit="1" customWidth="1"/>
    <col min="10494" max="10740" width="9.140625" style="23"/>
    <col min="10741" max="10741" width="9.28515625" style="23" bestFit="1" customWidth="1"/>
    <col min="10742" max="10742" width="46.140625" style="23" customWidth="1"/>
    <col min="10743" max="10743" width="9.28515625" style="23" customWidth="1"/>
    <col min="10744" max="10744" width="19.42578125" style="23" customWidth="1"/>
    <col min="10745" max="10745" width="14.7109375" style="23" customWidth="1"/>
    <col min="10746" max="10746" width="21.85546875" style="23" customWidth="1"/>
    <col min="10747" max="10747" width="16.5703125" style="23" customWidth="1"/>
    <col min="10748" max="10748" width="9.140625" style="23"/>
    <col min="10749" max="10749" width="17.85546875" style="23" bestFit="1" customWidth="1"/>
    <col min="10750" max="10996" width="9.140625" style="23"/>
    <col min="10997" max="10997" width="9.28515625" style="23" bestFit="1" customWidth="1"/>
    <col min="10998" max="10998" width="46.140625" style="23" customWidth="1"/>
    <col min="10999" max="10999" width="9.28515625" style="23" customWidth="1"/>
    <col min="11000" max="11000" width="19.42578125" style="23" customWidth="1"/>
    <col min="11001" max="11001" width="14.7109375" style="23" customWidth="1"/>
    <col min="11002" max="11002" width="21.85546875" style="23" customWidth="1"/>
    <col min="11003" max="11003" width="16.5703125" style="23" customWidth="1"/>
    <col min="11004" max="11004" width="9.140625" style="23"/>
    <col min="11005" max="11005" width="17.85546875" style="23" bestFit="1" customWidth="1"/>
    <col min="11006" max="11252" width="9.140625" style="23"/>
    <col min="11253" max="11253" width="9.28515625" style="23" bestFit="1" customWidth="1"/>
    <col min="11254" max="11254" width="46.140625" style="23" customWidth="1"/>
    <col min="11255" max="11255" width="9.28515625" style="23" customWidth="1"/>
    <col min="11256" max="11256" width="19.42578125" style="23" customWidth="1"/>
    <col min="11257" max="11257" width="14.7109375" style="23" customWidth="1"/>
    <col min="11258" max="11258" width="21.85546875" style="23" customWidth="1"/>
    <col min="11259" max="11259" width="16.5703125" style="23" customWidth="1"/>
    <col min="11260" max="11260" width="9.140625" style="23"/>
    <col min="11261" max="11261" width="17.85546875" style="23" bestFit="1" customWidth="1"/>
    <col min="11262" max="11508" width="9.140625" style="23"/>
    <col min="11509" max="11509" width="9.28515625" style="23" bestFit="1" customWidth="1"/>
    <col min="11510" max="11510" width="46.140625" style="23" customWidth="1"/>
    <col min="11511" max="11511" width="9.28515625" style="23" customWidth="1"/>
    <col min="11512" max="11512" width="19.42578125" style="23" customWidth="1"/>
    <col min="11513" max="11513" width="14.7109375" style="23" customWidth="1"/>
    <col min="11514" max="11514" width="21.85546875" style="23" customWidth="1"/>
    <col min="11515" max="11515" width="16.5703125" style="23" customWidth="1"/>
    <col min="11516" max="11516" width="9.140625" style="23"/>
    <col min="11517" max="11517" width="17.85546875" style="23" bestFit="1" customWidth="1"/>
    <col min="11518" max="11764" width="9.140625" style="23"/>
    <col min="11765" max="11765" width="9.28515625" style="23" bestFit="1" customWidth="1"/>
    <col min="11766" max="11766" width="46.140625" style="23" customWidth="1"/>
    <col min="11767" max="11767" width="9.28515625" style="23" customWidth="1"/>
    <col min="11768" max="11768" width="19.42578125" style="23" customWidth="1"/>
    <col min="11769" max="11769" width="14.7109375" style="23" customWidth="1"/>
    <col min="11770" max="11770" width="21.85546875" style="23" customWidth="1"/>
    <col min="11771" max="11771" width="16.5703125" style="23" customWidth="1"/>
    <col min="11772" max="11772" width="9.140625" style="23"/>
    <col min="11773" max="11773" width="17.85546875" style="23" bestFit="1" customWidth="1"/>
    <col min="11774" max="12020" width="9.140625" style="23"/>
    <col min="12021" max="12021" width="9.28515625" style="23" bestFit="1" customWidth="1"/>
    <col min="12022" max="12022" width="46.140625" style="23" customWidth="1"/>
    <col min="12023" max="12023" width="9.28515625" style="23" customWidth="1"/>
    <col min="12024" max="12024" width="19.42578125" style="23" customWidth="1"/>
    <col min="12025" max="12025" width="14.7109375" style="23" customWidth="1"/>
    <col min="12026" max="12026" width="21.85546875" style="23" customWidth="1"/>
    <col min="12027" max="12027" width="16.5703125" style="23" customWidth="1"/>
    <col min="12028" max="12028" width="9.140625" style="23"/>
    <col min="12029" max="12029" width="17.85546875" style="23" bestFit="1" customWidth="1"/>
    <col min="12030" max="12276" width="9.140625" style="23"/>
    <col min="12277" max="12277" width="9.28515625" style="23" bestFit="1" customWidth="1"/>
    <col min="12278" max="12278" width="46.140625" style="23" customWidth="1"/>
    <col min="12279" max="12279" width="9.28515625" style="23" customWidth="1"/>
    <col min="12280" max="12280" width="19.42578125" style="23" customWidth="1"/>
    <col min="12281" max="12281" width="14.7109375" style="23" customWidth="1"/>
    <col min="12282" max="12282" width="21.85546875" style="23" customWidth="1"/>
    <col min="12283" max="12283" width="16.5703125" style="23" customWidth="1"/>
    <col min="12284" max="12284" width="9.140625" style="23"/>
    <col min="12285" max="12285" width="17.85546875" style="23" bestFit="1" customWidth="1"/>
    <col min="12286" max="12532" width="9.140625" style="23"/>
    <col min="12533" max="12533" width="9.28515625" style="23" bestFit="1" customWidth="1"/>
    <col min="12534" max="12534" width="46.140625" style="23" customWidth="1"/>
    <col min="12535" max="12535" width="9.28515625" style="23" customWidth="1"/>
    <col min="12536" max="12536" width="19.42578125" style="23" customWidth="1"/>
    <col min="12537" max="12537" width="14.7109375" style="23" customWidth="1"/>
    <col min="12538" max="12538" width="21.85546875" style="23" customWidth="1"/>
    <col min="12539" max="12539" width="16.5703125" style="23" customWidth="1"/>
    <col min="12540" max="12540" width="9.140625" style="23"/>
    <col min="12541" max="12541" width="17.85546875" style="23" bestFit="1" customWidth="1"/>
    <col min="12542" max="12788" width="9.140625" style="23"/>
    <col min="12789" max="12789" width="9.28515625" style="23" bestFit="1" customWidth="1"/>
    <col min="12790" max="12790" width="46.140625" style="23" customWidth="1"/>
    <col min="12791" max="12791" width="9.28515625" style="23" customWidth="1"/>
    <col min="12792" max="12792" width="19.42578125" style="23" customWidth="1"/>
    <col min="12793" max="12793" width="14.7109375" style="23" customWidth="1"/>
    <col min="12794" max="12794" width="21.85546875" style="23" customWidth="1"/>
    <col min="12795" max="12795" width="16.5703125" style="23" customWidth="1"/>
    <col min="12796" max="12796" width="9.140625" style="23"/>
    <col min="12797" max="12797" width="17.85546875" style="23" bestFit="1" customWidth="1"/>
    <col min="12798" max="13044" width="9.140625" style="23"/>
    <col min="13045" max="13045" width="9.28515625" style="23" bestFit="1" customWidth="1"/>
    <col min="13046" max="13046" width="46.140625" style="23" customWidth="1"/>
    <col min="13047" max="13047" width="9.28515625" style="23" customWidth="1"/>
    <col min="13048" max="13048" width="19.42578125" style="23" customWidth="1"/>
    <col min="13049" max="13049" width="14.7109375" style="23" customWidth="1"/>
    <col min="13050" max="13050" width="21.85546875" style="23" customWidth="1"/>
    <col min="13051" max="13051" width="16.5703125" style="23" customWidth="1"/>
    <col min="13052" max="13052" width="9.140625" style="23"/>
    <col min="13053" max="13053" width="17.85546875" style="23" bestFit="1" customWidth="1"/>
    <col min="13054" max="13300" width="9.140625" style="23"/>
    <col min="13301" max="13301" width="9.28515625" style="23" bestFit="1" customWidth="1"/>
    <col min="13302" max="13302" width="46.140625" style="23" customWidth="1"/>
    <col min="13303" max="13303" width="9.28515625" style="23" customWidth="1"/>
    <col min="13304" max="13304" width="19.42578125" style="23" customWidth="1"/>
    <col min="13305" max="13305" width="14.7109375" style="23" customWidth="1"/>
    <col min="13306" max="13306" width="21.85546875" style="23" customWidth="1"/>
    <col min="13307" max="13307" width="16.5703125" style="23" customWidth="1"/>
    <col min="13308" max="13308" width="9.140625" style="23"/>
    <col min="13309" max="13309" width="17.85546875" style="23" bestFit="1" customWidth="1"/>
    <col min="13310" max="13556" width="9.140625" style="23"/>
    <col min="13557" max="13557" width="9.28515625" style="23" bestFit="1" customWidth="1"/>
    <col min="13558" max="13558" width="46.140625" style="23" customWidth="1"/>
    <col min="13559" max="13559" width="9.28515625" style="23" customWidth="1"/>
    <col min="13560" max="13560" width="19.42578125" style="23" customWidth="1"/>
    <col min="13561" max="13561" width="14.7109375" style="23" customWidth="1"/>
    <col min="13562" max="13562" width="21.85546875" style="23" customWidth="1"/>
    <col min="13563" max="13563" width="16.5703125" style="23" customWidth="1"/>
    <col min="13564" max="13564" width="9.140625" style="23"/>
    <col min="13565" max="13565" width="17.85546875" style="23" bestFit="1" customWidth="1"/>
    <col min="13566" max="13812" width="9.140625" style="23"/>
    <col min="13813" max="13813" width="9.28515625" style="23" bestFit="1" customWidth="1"/>
    <col min="13814" max="13814" width="46.140625" style="23" customWidth="1"/>
    <col min="13815" max="13815" width="9.28515625" style="23" customWidth="1"/>
    <col min="13816" max="13816" width="19.42578125" style="23" customWidth="1"/>
    <col min="13817" max="13817" width="14.7109375" style="23" customWidth="1"/>
    <col min="13818" max="13818" width="21.85546875" style="23" customWidth="1"/>
    <col min="13819" max="13819" width="16.5703125" style="23" customWidth="1"/>
    <col min="13820" max="13820" width="9.140625" style="23"/>
    <col min="13821" max="13821" width="17.85546875" style="23" bestFit="1" customWidth="1"/>
    <col min="13822" max="14068" width="9.140625" style="23"/>
    <col min="14069" max="14069" width="9.28515625" style="23" bestFit="1" customWidth="1"/>
    <col min="14070" max="14070" width="46.140625" style="23" customWidth="1"/>
    <col min="14071" max="14071" width="9.28515625" style="23" customWidth="1"/>
    <col min="14072" max="14072" width="19.42578125" style="23" customWidth="1"/>
    <col min="14073" max="14073" width="14.7109375" style="23" customWidth="1"/>
    <col min="14074" max="14074" width="21.85546875" style="23" customWidth="1"/>
    <col min="14075" max="14075" width="16.5703125" style="23" customWidth="1"/>
    <col min="14076" max="14076" width="9.140625" style="23"/>
    <col min="14077" max="14077" width="17.85546875" style="23" bestFit="1" customWidth="1"/>
    <col min="14078" max="14324" width="9.140625" style="23"/>
    <col min="14325" max="14325" width="9.28515625" style="23" bestFit="1" customWidth="1"/>
    <col min="14326" max="14326" width="46.140625" style="23" customWidth="1"/>
    <col min="14327" max="14327" width="9.28515625" style="23" customWidth="1"/>
    <col min="14328" max="14328" width="19.42578125" style="23" customWidth="1"/>
    <col min="14329" max="14329" width="14.7109375" style="23" customWidth="1"/>
    <col min="14330" max="14330" width="21.85546875" style="23" customWidth="1"/>
    <col min="14331" max="14331" width="16.5703125" style="23" customWidth="1"/>
    <col min="14332" max="14332" width="9.140625" style="23"/>
    <col min="14333" max="14333" width="17.85546875" style="23" bestFit="1" customWidth="1"/>
    <col min="14334" max="14580" width="9.140625" style="23"/>
    <col min="14581" max="14581" width="9.28515625" style="23" bestFit="1" customWidth="1"/>
    <col min="14582" max="14582" width="46.140625" style="23" customWidth="1"/>
    <col min="14583" max="14583" width="9.28515625" style="23" customWidth="1"/>
    <col min="14584" max="14584" width="19.42578125" style="23" customWidth="1"/>
    <col min="14585" max="14585" width="14.7109375" style="23" customWidth="1"/>
    <col min="14586" max="14586" width="21.85546875" style="23" customWidth="1"/>
    <col min="14587" max="14587" width="16.5703125" style="23" customWidth="1"/>
    <col min="14588" max="14588" width="9.140625" style="23"/>
    <col min="14589" max="14589" width="17.85546875" style="23" bestFit="1" customWidth="1"/>
    <col min="14590" max="14836" width="9.140625" style="23"/>
    <col min="14837" max="14837" width="9.28515625" style="23" bestFit="1" customWidth="1"/>
    <col min="14838" max="14838" width="46.140625" style="23" customWidth="1"/>
    <col min="14839" max="14839" width="9.28515625" style="23" customWidth="1"/>
    <col min="14840" max="14840" width="19.42578125" style="23" customWidth="1"/>
    <col min="14841" max="14841" width="14.7109375" style="23" customWidth="1"/>
    <col min="14842" max="14842" width="21.85546875" style="23" customWidth="1"/>
    <col min="14843" max="14843" width="16.5703125" style="23" customWidth="1"/>
    <col min="14844" max="14844" width="9.140625" style="23"/>
    <col min="14845" max="14845" width="17.85546875" style="23" bestFit="1" customWidth="1"/>
    <col min="14846" max="15092" width="9.140625" style="23"/>
    <col min="15093" max="15093" width="9.28515625" style="23" bestFit="1" customWidth="1"/>
    <col min="15094" max="15094" width="46.140625" style="23" customWidth="1"/>
    <col min="15095" max="15095" width="9.28515625" style="23" customWidth="1"/>
    <col min="15096" max="15096" width="19.42578125" style="23" customWidth="1"/>
    <col min="15097" max="15097" width="14.7109375" style="23" customWidth="1"/>
    <col min="15098" max="15098" width="21.85546875" style="23" customWidth="1"/>
    <col min="15099" max="15099" width="16.5703125" style="23" customWidth="1"/>
    <col min="15100" max="15100" width="9.140625" style="23"/>
    <col min="15101" max="15101" width="17.85546875" style="23" bestFit="1" customWidth="1"/>
    <col min="15102" max="15348" width="9.140625" style="23"/>
    <col min="15349" max="15349" width="9.28515625" style="23" bestFit="1" customWidth="1"/>
    <col min="15350" max="15350" width="46.140625" style="23" customWidth="1"/>
    <col min="15351" max="15351" width="9.28515625" style="23" customWidth="1"/>
    <col min="15352" max="15352" width="19.42578125" style="23" customWidth="1"/>
    <col min="15353" max="15353" width="14.7109375" style="23" customWidth="1"/>
    <col min="15354" max="15354" width="21.85546875" style="23" customWidth="1"/>
    <col min="15355" max="15355" width="16.5703125" style="23" customWidth="1"/>
    <col min="15356" max="15356" width="9.140625" style="23"/>
    <col min="15357" max="15357" width="17.85546875" style="23" bestFit="1" customWidth="1"/>
    <col min="15358" max="15604" width="9.140625" style="23"/>
    <col min="15605" max="15605" width="9.28515625" style="23" bestFit="1" customWidth="1"/>
    <col min="15606" max="15606" width="46.140625" style="23" customWidth="1"/>
    <col min="15607" max="15607" width="9.28515625" style="23" customWidth="1"/>
    <col min="15608" max="15608" width="19.42578125" style="23" customWidth="1"/>
    <col min="15609" max="15609" width="14.7109375" style="23" customWidth="1"/>
    <col min="15610" max="15610" width="21.85546875" style="23" customWidth="1"/>
    <col min="15611" max="15611" width="16.5703125" style="23" customWidth="1"/>
    <col min="15612" max="15612" width="9.140625" style="23"/>
    <col min="15613" max="15613" width="17.85546875" style="23" bestFit="1" customWidth="1"/>
    <col min="15614" max="15860" width="9.140625" style="23"/>
    <col min="15861" max="15861" width="9.28515625" style="23" bestFit="1" customWidth="1"/>
    <col min="15862" max="15862" width="46.140625" style="23" customWidth="1"/>
    <col min="15863" max="15863" width="9.28515625" style="23" customWidth="1"/>
    <col min="15864" max="15864" width="19.42578125" style="23" customWidth="1"/>
    <col min="15865" max="15865" width="14.7109375" style="23" customWidth="1"/>
    <col min="15866" max="15866" width="21.85546875" style="23" customWidth="1"/>
    <col min="15867" max="15867" width="16.5703125" style="23" customWidth="1"/>
    <col min="15868" max="15868" width="9.140625" style="23"/>
    <col min="15869" max="15869" width="17.85546875" style="23" bestFit="1" customWidth="1"/>
    <col min="15870" max="16116" width="9.140625" style="23"/>
    <col min="16117" max="16117" width="9.28515625" style="23" bestFit="1" customWidth="1"/>
    <col min="16118" max="16118" width="46.140625" style="23" customWidth="1"/>
    <col min="16119" max="16119" width="9.28515625" style="23" customWidth="1"/>
    <col min="16120" max="16120" width="19.42578125" style="23" customWidth="1"/>
    <col min="16121" max="16121" width="14.7109375" style="23" customWidth="1"/>
    <col min="16122" max="16122" width="21.85546875" style="23" customWidth="1"/>
    <col min="16123" max="16123" width="16.5703125" style="23" customWidth="1"/>
    <col min="16124" max="16124" width="9.140625" style="23"/>
    <col min="16125" max="16125" width="17.85546875" style="23" bestFit="1" customWidth="1"/>
    <col min="16126" max="16384" width="9.140625" style="23"/>
  </cols>
  <sheetData>
    <row r="1" spans="1:7" s="19" customFormat="1" ht="30" customHeight="1" x14ac:dyDescent="0.25">
      <c r="A1" s="330" t="s">
        <v>358</v>
      </c>
      <c r="B1" s="330"/>
      <c r="C1" s="330"/>
      <c r="D1" s="330"/>
      <c r="E1" s="205"/>
      <c r="F1" s="331" t="s">
        <v>377</v>
      </c>
      <c r="G1" s="331"/>
    </row>
    <row r="2" spans="1:7" s="19" customFormat="1" ht="15" x14ac:dyDescent="0.25">
      <c r="A2" s="20"/>
      <c r="B2" s="21"/>
      <c r="C2" s="206"/>
      <c r="D2" s="18"/>
      <c r="E2" s="332"/>
      <c r="F2" s="332"/>
      <c r="G2" s="332"/>
    </row>
    <row r="3" spans="1:7" s="19" customFormat="1" ht="15" customHeight="1" x14ac:dyDescent="0.25">
      <c r="A3" s="333" t="s">
        <v>359</v>
      </c>
      <c r="B3" s="333"/>
      <c r="C3" s="333"/>
      <c r="D3" s="333"/>
      <c r="E3" s="333"/>
      <c r="F3" s="333"/>
      <c r="G3" s="333"/>
    </row>
    <row r="4" spans="1:7" ht="15" customHeight="1" x14ac:dyDescent="0.25">
      <c r="A4" s="319" t="s">
        <v>378</v>
      </c>
      <c r="B4" s="319"/>
      <c r="C4" s="207"/>
      <c r="D4" s="207"/>
      <c r="E4" s="207"/>
      <c r="F4" s="320" t="s">
        <v>360</v>
      </c>
      <c r="G4" s="320"/>
    </row>
    <row r="5" spans="1:7" ht="15" x14ac:dyDescent="0.25">
      <c r="A5" s="319" t="s">
        <v>380</v>
      </c>
      <c r="B5" s="319"/>
      <c r="C5" s="207"/>
      <c r="D5" s="207"/>
      <c r="E5" s="207"/>
      <c r="F5" s="320" t="s">
        <v>361</v>
      </c>
      <c r="G5" s="320"/>
    </row>
    <row r="6" spans="1:7" ht="15" x14ac:dyDescent="0.25">
      <c r="A6" s="24"/>
      <c r="B6" s="24"/>
      <c r="C6" s="24"/>
      <c r="D6" s="25"/>
      <c r="E6" s="26"/>
      <c r="F6" s="24"/>
      <c r="G6" s="24"/>
    </row>
    <row r="7" spans="1:7" ht="15" x14ac:dyDescent="0.25">
      <c r="A7" s="346" t="s">
        <v>234</v>
      </c>
      <c r="B7" s="346"/>
      <c r="C7" s="28"/>
      <c r="D7" s="29"/>
      <c r="E7" s="30"/>
      <c r="F7" s="31"/>
      <c r="G7" s="31"/>
    </row>
    <row r="8" spans="1:7" ht="15.75" thickBot="1" x14ac:dyDescent="0.3">
      <c r="A8" s="346" t="s">
        <v>119</v>
      </c>
      <c r="B8" s="346"/>
      <c r="C8" s="32"/>
      <c r="D8" s="32"/>
      <c r="E8" s="32"/>
      <c r="F8" s="32"/>
      <c r="G8" s="32"/>
    </row>
    <row r="9" spans="1:7" ht="15.75" thickTop="1" x14ac:dyDescent="0.25">
      <c r="A9" s="324" t="s">
        <v>87</v>
      </c>
      <c r="B9" s="326" t="s">
        <v>5</v>
      </c>
      <c r="C9" s="326" t="s">
        <v>3</v>
      </c>
      <c r="D9" s="347" t="s">
        <v>88</v>
      </c>
      <c r="E9" s="326" t="s">
        <v>89</v>
      </c>
      <c r="F9" s="326"/>
      <c r="G9" s="342" t="s">
        <v>90</v>
      </c>
    </row>
    <row r="10" spans="1:7" ht="30.75" thickBot="1" x14ac:dyDescent="0.3">
      <c r="A10" s="325"/>
      <c r="B10" s="327"/>
      <c r="C10" s="327"/>
      <c r="D10" s="348"/>
      <c r="E10" s="33" t="s">
        <v>91</v>
      </c>
      <c r="F10" s="34" t="s">
        <v>92</v>
      </c>
      <c r="G10" s="343" t="s">
        <v>93</v>
      </c>
    </row>
    <row r="11" spans="1:7" s="35" customFormat="1" ht="21" customHeight="1" thickTop="1" x14ac:dyDescent="0.2">
      <c r="A11" s="110">
        <v>1.1000000000000001</v>
      </c>
      <c r="B11" s="111" t="s">
        <v>120</v>
      </c>
      <c r="C11" s="112"/>
      <c r="D11" s="113"/>
      <c r="E11" s="113"/>
      <c r="F11" s="114"/>
      <c r="G11" s="115"/>
    </row>
    <row r="12" spans="1:7" s="35" customFormat="1" ht="28.5" x14ac:dyDescent="0.2">
      <c r="A12" s="54"/>
      <c r="B12" s="36" t="s">
        <v>121</v>
      </c>
      <c r="C12" s="37" t="s">
        <v>122</v>
      </c>
      <c r="D12" s="38">
        <f>'Bill 4 Elect sched'!D32</f>
        <v>8</v>
      </c>
      <c r="E12" s="39"/>
      <c r="F12" s="40"/>
      <c r="G12" s="55"/>
    </row>
    <row r="13" spans="1:7" s="56" customFormat="1" x14ac:dyDescent="0.2">
      <c r="A13" s="54"/>
      <c r="B13" s="36"/>
      <c r="C13" s="37"/>
      <c r="D13" s="38"/>
      <c r="E13" s="39"/>
      <c r="F13" s="40"/>
      <c r="G13" s="55"/>
    </row>
    <row r="14" spans="1:7" s="35" customFormat="1" ht="21" customHeight="1" x14ac:dyDescent="0.2">
      <c r="A14" s="57">
        <f>A11+0.1</f>
        <v>1.2000000000000002</v>
      </c>
      <c r="B14" s="116" t="s">
        <v>231</v>
      </c>
      <c r="C14" s="117"/>
      <c r="D14" s="113"/>
      <c r="E14" s="113"/>
      <c r="F14" s="114"/>
      <c r="G14" s="115"/>
    </row>
    <row r="15" spans="1:7" s="35" customFormat="1" ht="42.75" x14ac:dyDescent="0.2">
      <c r="A15" s="54"/>
      <c r="B15" s="36" t="s">
        <v>232</v>
      </c>
      <c r="C15" s="118" t="s">
        <v>122</v>
      </c>
      <c r="D15" s="38">
        <f>D12</f>
        <v>8</v>
      </c>
      <c r="E15" s="39"/>
      <c r="F15" s="40"/>
      <c r="G15" s="55"/>
    </row>
    <row r="16" spans="1:7" s="56" customFormat="1" x14ac:dyDescent="0.2">
      <c r="A16" s="54"/>
      <c r="B16" s="36"/>
      <c r="C16" s="37"/>
      <c r="D16" s="38"/>
      <c r="E16" s="39"/>
      <c r="F16" s="40"/>
      <c r="G16" s="55"/>
    </row>
    <row r="17" spans="1:7" s="35" customFormat="1" ht="22.5" customHeight="1" x14ac:dyDescent="0.2">
      <c r="A17" s="57">
        <f>A14+0.1</f>
        <v>1.3000000000000003</v>
      </c>
      <c r="B17" s="42" t="s">
        <v>123</v>
      </c>
      <c r="C17" s="37"/>
      <c r="D17" s="38"/>
      <c r="E17" s="39"/>
      <c r="F17" s="40"/>
      <c r="G17" s="55"/>
    </row>
    <row r="18" spans="1:7" s="35" customFormat="1" ht="128.25" x14ac:dyDescent="0.2">
      <c r="A18" s="54"/>
      <c r="B18" s="36" t="s">
        <v>124</v>
      </c>
      <c r="C18" s="37" t="s">
        <v>125</v>
      </c>
      <c r="D18" s="38">
        <v>1</v>
      </c>
      <c r="E18" s="39"/>
      <c r="F18" s="40"/>
      <c r="G18" s="55"/>
    </row>
    <row r="19" spans="1:7" s="56" customFormat="1" x14ac:dyDescent="0.2">
      <c r="A19" s="54"/>
      <c r="B19" s="36"/>
      <c r="C19" s="37"/>
      <c r="D19" s="38"/>
      <c r="E19" s="39"/>
      <c r="F19" s="40"/>
      <c r="G19" s="55"/>
    </row>
    <row r="20" spans="1:7" s="56" customFormat="1" ht="15" x14ac:dyDescent="0.2">
      <c r="A20" s="57">
        <f>A17+0.1</f>
        <v>1.4000000000000004</v>
      </c>
      <c r="B20" s="42" t="s">
        <v>126</v>
      </c>
      <c r="C20" s="37"/>
      <c r="D20" s="38"/>
      <c r="E20" s="39"/>
      <c r="F20" s="40"/>
      <c r="G20" s="55"/>
    </row>
    <row r="21" spans="1:7" s="56" customFormat="1" ht="71.25" customHeight="1" x14ac:dyDescent="0.2">
      <c r="A21" s="54"/>
      <c r="B21" s="36" t="s">
        <v>127</v>
      </c>
      <c r="C21" s="37" t="s">
        <v>138</v>
      </c>
      <c r="D21" s="38">
        <v>80</v>
      </c>
      <c r="E21" s="39"/>
      <c r="F21" s="40"/>
      <c r="G21" s="55"/>
    </row>
    <row r="22" spans="1:7" s="52" customFormat="1" ht="17.25" customHeight="1" x14ac:dyDescent="0.2">
      <c r="A22" s="57">
        <f>A20+0.1</f>
        <v>1.5000000000000004</v>
      </c>
      <c r="B22" s="42" t="s">
        <v>128</v>
      </c>
      <c r="C22" s="37"/>
      <c r="D22" s="38"/>
      <c r="E22" s="39"/>
      <c r="F22" s="40"/>
      <c r="G22" s="55"/>
    </row>
    <row r="23" spans="1:7" s="52" customFormat="1" ht="42.75" x14ac:dyDescent="0.2">
      <c r="A23" s="54"/>
      <c r="B23" s="36" t="s">
        <v>129</v>
      </c>
      <c r="C23" s="37" t="s">
        <v>371</v>
      </c>
      <c r="D23" s="38">
        <f>'Bill 4 Elect sched'!D12-'Bill 4 Elect sched'!D24</f>
        <v>16</v>
      </c>
      <c r="E23" s="39"/>
      <c r="F23" s="40"/>
      <c r="G23" s="55"/>
    </row>
    <row r="24" spans="1:7" s="52" customFormat="1" x14ac:dyDescent="0.2">
      <c r="A24" s="54"/>
      <c r="B24" s="36"/>
      <c r="C24" s="37"/>
      <c r="D24" s="38"/>
      <c r="E24" s="39"/>
      <c r="F24" s="40"/>
      <c r="G24" s="55"/>
    </row>
    <row r="25" spans="1:7" s="52" customFormat="1" ht="17.25" customHeight="1" x14ac:dyDescent="0.2">
      <c r="A25" s="57">
        <f>A22+0.1</f>
        <v>1.6000000000000005</v>
      </c>
      <c r="B25" s="42" t="s">
        <v>130</v>
      </c>
      <c r="C25" s="118"/>
      <c r="D25" s="38"/>
      <c r="E25" s="39"/>
      <c r="F25" s="40"/>
      <c r="G25" s="55"/>
    </row>
    <row r="26" spans="1:7" s="52" customFormat="1" ht="85.5" x14ac:dyDescent="0.2">
      <c r="A26" s="54"/>
      <c r="B26" s="119" t="s">
        <v>233</v>
      </c>
      <c r="C26" s="118" t="s">
        <v>371</v>
      </c>
      <c r="D26" s="38">
        <v>1</v>
      </c>
      <c r="E26" s="39"/>
      <c r="F26" s="40"/>
      <c r="G26" s="55"/>
    </row>
    <row r="27" spans="1:7" s="52" customFormat="1" ht="15" x14ac:dyDescent="0.2">
      <c r="A27" s="57"/>
      <c r="B27" s="42"/>
      <c r="C27" s="37"/>
      <c r="D27" s="38"/>
      <c r="E27" s="39"/>
      <c r="F27" s="40"/>
      <c r="G27" s="55"/>
    </row>
    <row r="28" spans="1:7" s="52" customFormat="1" ht="15" x14ac:dyDescent="0.2">
      <c r="A28" s="57">
        <f>A25+0.1</f>
        <v>1.7000000000000006</v>
      </c>
      <c r="B28" s="42" t="s">
        <v>130</v>
      </c>
      <c r="C28" s="37"/>
      <c r="D28" s="38"/>
      <c r="E28" s="39"/>
      <c r="F28" s="40"/>
      <c r="G28" s="55"/>
    </row>
    <row r="29" spans="1:7" s="52" customFormat="1" ht="208.5" customHeight="1" x14ac:dyDescent="0.2">
      <c r="A29" s="54"/>
      <c r="B29" s="36" t="s">
        <v>131</v>
      </c>
      <c r="C29" s="37"/>
      <c r="D29" s="38"/>
      <c r="E29" s="39"/>
      <c r="F29" s="40"/>
      <c r="G29" s="55"/>
    </row>
    <row r="30" spans="1:7" s="52" customFormat="1" ht="15" thickBot="1" x14ac:dyDescent="0.25">
      <c r="A30" s="58"/>
      <c r="B30" s="59" t="s">
        <v>132</v>
      </c>
      <c r="C30" s="37" t="s">
        <v>125</v>
      </c>
      <c r="D30" s="60">
        <v>1</v>
      </c>
      <c r="E30" s="61"/>
      <c r="F30" s="44"/>
      <c r="G30" s="62"/>
    </row>
    <row r="31" spans="1:7" ht="16.5" thickTop="1" thickBot="1" x14ac:dyDescent="0.3">
      <c r="A31" s="344"/>
      <c r="B31" s="344"/>
      <c r="C31" s="344"/>
      <c r="D31" s="344"/>
      <c r="E31" s="345"/>
      <c r="F31" s="345"/>
      <c r="G31" s="345"/>
    </row>
    <row r="32" spans="1:7" ht="15.75" thickBot="1" x14ac:dyDescent="0.3">
      <c r="F32" s="48" t="s">
        <v>133</v>
      </c>
      <c r="G32" s="49"/>
    </row>
    <row r="33" spans="6:7" x14ac:dyDescent="0.25">
      <c r="F33" s="50" t="s">
        <v>117</v>
      </c>
      <c r="G33" s="51"/>
    </row>
  </sheetData>
  <mergeCells count="18">
    <mergeCell ref="E2:G2"/>
    <mergeCell ref="A1:D1"/>
    <mergeCell ref="F1:G1"/>
    <mergeCell ref="A3:G3"/>
    <mergeCell ref="A4:B4"/>
    <mergeCell ref="F4:G4"/>
    <mergeCell ref="A5:B5"/>
    <mergeCell ref="F5:G5"/>
    <mergeCell ref="E9:F9"/>
    <mergeCell ref="G9:G10"/>
    <mergeCell ref="A31:D31"/>
    <mergeCell ref="E31:G31"/>
    <mergeCell ref="A7:B7"/>
    <mergeCell ref="A8:B8"/>
    <mergeCell ref="A9:A10"/>
    <mergeCell ref="B9:B10"/>
    <mergeCell ref="C9:C10"/>
    <mergeCell ref="D9:D10"/>
  </mergeCells>
  <pageMargins left="0.7" right="0.7" top="0.45" bottom="1" header="0.3" footer="0.3"/>
  <pageSetup paperSize="9" scale="65" orientation="portrait" verticalDpi="0" r:id="rId1"/>
  <headerFooter>
    <oddFooter>&amp;LEngineer Estimate&amp;C&amp;P&amp;RSeptember 2015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74"/>
  <sheetViews>
    <sheetView view="pageBreakPreview" zoomScale="115" zoomScaleSheetLayoutView="115" workbookViewId="0">
      <selection activeCell="A6" sqref="A6"/>
    </sheetView>
  </sheetViews>
  <sheetFormatPr defaultRowHeight="12.75" x14ac:dyDescent="0.2"/>
  <cols>
    <col min="1" max="1" width="9.140625" style="14"/>
    <col min="2" max="2" width="32.7109375" style="8" customWidth="1"/>
    <col min="3" max="3" width="7.85546875" style="14" customWidth="1"/>
    <col min="4" max="4" width="8.42578125" style="15" customWidth="1"/>
    <col min="5" max="5" width="9.7109375" style="15" customWidth="1"/>
    <col min="6" max="6" width="10.42578125" style="15" customWidth="1"/>
    <col min="7" max="7" width="9.140625" style="15" customWidth="1"/>
    <col min="8" max="8" width="10.140625" style="15" customWidth="1"/>
    <col min="9" max="9" width="25.5703125" style="8" hidden="1" customWidth="1"/>
    <col min="10" max="257" width="9.140625" style="7"/>
    <col min="258" max="258" width="45.28515625" style="7" customWidth="1"/>
    <col min="259" max="259" width="7.85546875" style="7" customWidth="1"/>
    <col min="260" max="260" width="8.42578125" style="7" customWidth="1"/>
    <col min="261" max="261" width="9.7109375" style="7" customWidth="1"/>
    <col min="262" max="262" width="10.42578125" style="7" customWidth="1"/>
    <col min="263" max="263" width="9.140625" style="7" customWidth="1"/>
    <col min="264" max="264" width="10.140625" style="7" customWidth="1"/>
    <col min="265" max="265" width="25.5703125" style="7" customWidth="1"/>
    <col min="266" max="513" width="9.140625" style="7"/>
    <col min="514" max="514" width="45.28515625" style="7" customWidth="1"/>
    <col min="515" max="515" width="7.85546875" style="7" customWidth="1"/>
    <col min="516" max="516" width="8.42578125" style="7" customWidth="1"/>
    <col min="517" max="517" width="9.7109375" style="7" customWidth="1"/>
    <col min="518" max="518" width="10.42578125" style="7" customWidth="1"/>
    <col min="519" max="519" width="9.140625" style="7" customWidth="1"/>
    <col min="520" max="520" width="10.140625" style="7" customWidth="1"/>
    <col min="521" max="521" width="25.5703125" style="7" customWidth="1"/>
    <col min="522" max="769" width="9.140625" style="7"/>
    <col min="770" max="770" width="45.28515625" style="7" customWidth="1"/>
    <col min="771" max="771" width="7.85546875" style="7" customWidth="1"/>
    <col min="772" max="772" width="8.42578125" style="7" customWidth="1"/>
    <col min="773" max="773" width="9.7109375" style="7" customWidth="1"/>
    <col min="774" max="774" width="10.42578125" style="7" customWidth="1"/>
    <col min="775" max="775" width="9.140625" style="7" customWidth="1"/>
    <col min="776" max="776" width="10.140625" style="7" customWidth="1"/>
    <col min="777" max="777" width="25.5703125" style="7" customWidth="1"/>
    <col min="778" max="1025" width="9.140625" style="7"/>
    <col min="1026" max="1026" width="45.28515625" style="7" customWidth="1"/>
    <col min="1027" max="1027" width="7.85546875" style="7" customWidth="1"/>
    <col min="1028" max="1028" width="8.42578125" style="7" customWidth="1"/>
    <col min="1029" max="1029" width="9.7109375" style="7" customWidth="1"/>
    <col min="1030" max="1030" width="10.42578125" style="7" customWidth="1"/>
    <col min="1031" max="1031" width="9.140625" style="7" customWidth="1"/>
    <col min="1032" max="1032" width="10.140625" style="7" customWidth="1"/>
    <col min="1033" max="1033" width="25.5703125" style="7" customWidth="1"/>
    <col min="1034" max="1281" width="9.140625" style="7"/>
    <col min="1282" max="1282" width="45.28515625" style="7" customWidth="1"/>
    <col min="1283" max="1283" width="7.85546875" style="7" customWidth="1"/>
    <col min="1284" max="1284" width="8.42578125" style="7" customWidth="1"/>
    <col min="1285" max="1285" width="9.7109375" style="7" customWidth="1"/>
    <col min="1286" max="1286" width="10.42578125" style="7" customWidth="1"/>
    <col min="1287" max="1287" width="9.140625" style="7" customWidth="1"/>
    <col min="1288" max="1288" width="10.140625" style="7" customWidth="1"/>
    <col min="1289" max="1289" width="25.5703125" style="7" customWidth="1"/>
    <col min="1290" max="1537" width="9.140625" style="7"/>
    <col min="1538" max="1538" width="45.28515625" style="7" customWidth="1"/>
    <col min="1539" max="1539" width="7.85546875" style="7" customWidth="1"/>
    <col min="1540" max="1540" width="8.42578125" style="7" customWidth="1"/>
    <col min="1541" max="1541" width="9.7109375" style="7" customWidth="1"/>
    <col min="1542" max="1542" width="10.42578125" style="7" customWidth="1"/>
    <col min="1543" max="1543" width="9.140625" style="7" customWidth="1"/>
    <col min="1544" max="1544" width="10.140625" style="7" customWidth="1"/>
    <col min="1545" max="1545" width="25.5703125" style="7" customWidth="1"/>
    <col min="1546" max="1793" width="9.140625" style="7"/>
    <col min="1794" max="1794" width="45.28515625" style="7" customWidth="1"/>
    <col min="1795" max="1795" width="7.85546875" style="7" customWidth="1"/>
    <col min="1796" max="1796" width="8.42578125" style="7" customWidth="1"/>
    <col min="1797" max="1797" width="9.7109375" style="7" customWidth="1"/>
    <col min="1798" max="1798" width="10.42578125" style="7" customWidth="1"/>
    <col min="1799" max="1799" width="9.140625" style="7" customWidth="1"/>
    <col min="1800" max="1800" width="10.140625" style="7" customWidth="1"/>
    <col min="1801" max="1801" width="25.5703125" style="7" customWidth="1"/>
    <col min="1802" max="2049" width="9.140625" style="7"/>
    <col min="2050" max="2050" width="45.28515625" style="7" customWidth="1"/>
    <col min="2051" max="2051" width="7.85546875" style="7" customWidth="1"/>
    <col min="2052" max="2052" width="8.42578125" style="7" customWidth="1"/>
    <col min="2053" max="2053" width="9.7109375" style="7" customWidth="1"/>
    <col min="2054" max="2054" width="10.42578125" style="7" customWidth="1"/>
    <col min="2055" max="2055" width="9.140625" style="7" customWidth="1"/>
    <col min="2056" max="2056" width="10.140625" style="7" customWidth="1"/>
    <col min="2057" max="2057" width="25.5703125" style="7" customWidth="1"/>
    <col min="2058" max="2305" width="9.140625" style="7"/>
    <col min="2306" max="2306" width="45.28515625" style="7" customWidth="1"/>
    <col min="2307" max="2307" width="7.85546875" style="7" customWidth="1"/>
    <col min="2308" max="2308" width="8.42578125" style="7" customWidth="1"/>
    <col min="2309" max="2309" width="9.7109375" style="7" customWidth="1"/>
    <col min="2310" max="2310" width="10.42578125" style="7" customWidth="1"/>
    <col min="2311" max="2311" width="9.140625" style="7" customWidth="1"/>
    <col min="2312" max="2312" width="10.140625" style="7" customWidth="1"/>
    <col min="2313" max="2313" width="25.5703125" style="7" customWidth="1"/>
    <col min="2314" max="2561" width="9.140625" style="7"/>
    <col min="2562" max="2562" width="45.28515625" style="7" customWidth="1"/>
    <col min="2563" max="2563" width="7.85546875" style="7" customWidth="1"/>
    <col min="2564" max="2564" width="8.42578125" style="7" customWidth="1"/>
    <col min="2565" max="2565" width="9.7109375" style="7" customWidth="1"/>
    <col min="2566" max="2566" width="10.42578125" style="7" customWidth="1"/>
    <col min="2567" max="2567" width="9.140625" style="7" customWidth="1"/>
    <col min="2568" max="2568" width="10.140625" style="7" customWidth="1"/>
    <col min="2569" max="2569" width="25.5703125" style="7" customWidth="1"/>
    <col min="2570" max="2817" width="9.140625" style="7"/>
    <col min="2818" max="2818" width="45.28515625" style="7" customWidth="1"/>
    <col min="2819" max="2819" width="7.85546875" style="7" customWidth="1"/>
    <col min="2820" max="2820" width="8.42578125" style="7" customWidth="1"/>
    <col min="2821" max="2821" width="9.7109375" style="7" customWidth="1"/>
    <col min="2822" max="2822" width="10.42578125" style="7" customWidth="1"/>
    <col min="2823" max="2823" width="9.140625" style="7" customWidth="1"/>
    <col min="2824" max="2824" width="10.140625" style="7" customWidth="1"/>
    <col min="2825" max="2825" width="25.5703125" style="7" customWidth="1"/>
    <col min="2826" max="3073" width="9.140625" style="7"/>
    <col min="3074" max="3074" width="45.28515625" style="7" customWidth="1"/>
    <col min="3075" max="3075" width="7.85546875" style="7" customWidth="1"/>
    <col min="3076" max="3076" width="8.42578125" style="7" customWidth="1"/>
    <col min="3077" max="3077" width="9.7109375" style="7" customWidth="1"/>
    <col min="3078" max="3078" width="10.42578125" style="7" customWidth="1"/>
    <col min="3079" max="3079" width="9.140625" style="7" customWidth="1"/>
    <col min="3080" max="3080" width="10.140625" style="7" customWidth="1"/>
    <col min="3081" max="3081" width="25.5703125" style="7" customWidth="1"/>
    <col min="3082" max="3329" width="9.140625" style="7"/>
    <col min="3330" max="3330" width="45.28515625" style="7" customWidth="1"/>
    <col min="3331" max="3331" width="7.85546875" style="7" customWidth="1"/>
    <col min="3332" max="3332" width="8.42578125" style="7" customWidth="1"/>
    <col min="3333" max="3333" width="9.7109375" style="7" customWidth="1"/>
    <col min="3334" max="3334" width="10.42578125" style="7" customWidth="1"/>
    <col min="3335" max="3335" width="9.140625" style="7" customWidth="1"/>
    <col min="3336" max="3336" width="10.140625" style="7" customWidth="1"/>
    <col min="3337" max="3337" width="25.5703125" style="7" customWidth="1"/>
    <col min="3338" max="3585" width="9.140625" style="7"/>
    <col min="3586" max="3586" width="45.28515625" style="7" customWidth="1"/>
    <col min="3587" max="3587" width="7.85546875" style="7" customWidth="1"/>
    <col min="3588" max="3588" width="8.42578125" style="7" customWidth="1"/>
    <col min="3589" max="3589" width="9.7109375" style="7" customWidth="1"/>
    <col min="3590" max="3590" width="10.42578125" style="7" customWidth="1"/>
    <col min="3591" max="3591" width="9.140625" style="7" customWidth="1"/>
    <col min="3592" max="3592" width="10.140625" style="7" customWidth="1"/>
    <col min="3593" max="3593" width="25.5703125" style="7" customWidth="1"/>
    <col min="3594" max="3841" width="9.140625" style="7"/>
    <col min="3842" max="3842" width="45.28515625" style="7" customWidth="1"/>
    <col min="3843" max="3843" width="7.85546875" style="7" customWidth="1"/>
    <col min="3844" max="3844" width="8.42578125" style="7" customWidth="1"/>
    <col min="3845" max="3845" width="9.7109375" style="7" customWidth="1"/>
    <col min="3846" max="3846" width="10.42578125" style="7" customWidth="1"/>
    <col min="3847" max="3847" width="9.140625" style="7" customWidth="1"/>
    <col min="3848" max="3848" width="10.140625" style="7" customWidth="1"/>
    <col min="3849" max="3849" width="25.5703125" style="7" customWidth="1"/>
    <col min="3850" max="4097" width="9.140625" style="7"/>
    <col min="4098" max="4098" width="45.28515625" style="7" customWidth="1"/>
    <col min="4099" max="4099" width="7.85546875" style="7" customWidth="1"/>
    <col min="4100" max="4100" width="8.42578125" style="7" customWidth="1"/>
    <col min="4101" max="4101" width="9.7109375" style="7" customWidth="1"/>
    <col min="4102" max="4102" width="10.42578125" style="7" customWidth="1"/>
    <col min="4103" max="4103" width="9.140625" style="7" customWidth="1"/>
    <col min="4104" max="4104" width="10.140625" style="7" customWidth="1"/>
    <col min="4105" max="4105" width="25.5703125" style="7" customWidth="1"/>
    <col min="4106" max="4353" width="9.140625" style="7"/>
    <col min="4354" max="4354" width="45.28515625" style="7" customWidth="1"/>
    <col min="4355" max="4355" width="7.85546875" style="7" customWidth="1"/>
    <col min="4356" max="4356" width="8.42578125" style="7" customWidth="1"/>
    <col min="4357" max="4357" width="9.7109375" style="7" customWidth="1"/>
    <col min="4358" max="4358" width="10.42578125" style="7" customWidth="1"/>
    <col min="4359" max="4359" width="9.140625" style="7" customWidth="1"/>
    <col min="4360" max="4360" width="10.140625" style="7" customWidth="1"/>
    <col min="4361" max="4361" width="25.5703125" style="7" customWidth="1"/>
    <col min="4362" max="4609" width="9.140625" style="7"/>
    <col min="4610" max="4610" width="45.28515625" style="7" customWidth="1"/>
    <col min="4611" max="4611" width="7.85546875" style="7" customWidth="1"/>
    <col min="4612" max="4612" width="8.42578125" style="7" customWidth="1"/>
    <col min="4613" max="4613" width="9.7109375" style="7" customWidth="1"/>
    <col min="4614" max="4614" width="10.42578125" style="7" customWidth="1"/>
    <col min="4615" max="4615" width="9.140625" style="7" customWidth="1"/>
    <col min="4616" max="4616" width="10.140625" style="7" customWidth="1"/>
    <col min="4617" max="4617" width="25.5703125" style="7" customWidth="1"/>
    <col min="4618" max="4865" width="9.140625" style="7"/>
    <col min="4866" max="4866" width="45.28515625" style="7" customWidth="1"/>
    <col min="4867" max="4867" width="7.85546875" style="7" customWidth="1"/>
    <col min="4868" max="4868" width="8.42578125" style="7" customWidth="1"/>
    <col min="4869" max="4869" width="9.7109375" style="7" customWidth="1"/>
    <col min="4870" max="4870" width="10.42578125" style="7" customWidth="1"/>
    <col min="4871" max="4871" width="9.140625" style="7" customWidth="1"/>
    <col min="4872" max="4872" width="10.140625" style="7" customWidth="1"/>
    <col min="4873" max="4873" width="25.5703125" style="7" customWidth="1"/>
    <col min="4874" max="5121" width="9.140625" style="7"/>
    <col min="5122" max="5122" width="45.28515625" style="7" customWidth="1"/>
    <col min="5123" max="5123" width="7.85546875" style="7" customWidth="1"/>
    <col min="5124" max="5124" width="8.42578125" style="7" customWidth="1"/>
    <col min="5125" max="5125" width="9.7109375" style="7" customWidth="1"/>
    <col min="5126" max="5126" width="10.42578125" style="7" customWidth="1"/>
    <col min="5127" max="5127" width="9.140625" style="7" customWidth="1"/>
    <col min="5128" max="5128" width="10.140625" style="7" customWidth="1"/>
    <col min="5129" max="5129" width="25.5703125" style="7" customWidth="1"/>
    <col min="5130" max="5377" width="9.140625" style="7"/>
    <col min="5378" max="5378" width="45.28515625" style="7" customWidth="1"/>
    <col min="5379" max="5379" width="7.85546875" style="7" customWidth="1"/>
    <col min="5380" max="5380" width="8.42578125" style="7" customWidth="1"/>
    <col min="5381" max="5381" width="9.7109375" style="7" customWidth="1"/>
    <col min="5382" max="5382" width="10.42578125" style="7" customWidth="1"/>
    <col min="5383" max="5383" width="9.140625" style="7" customWidth="1"/>
    <col min="5384" max="5384" width="10.140625" style="7" customWidth="1"/>
    <col min="5385" max="5385" width="25.5703125" style="7" customWidth="1"/>
    <col min="5386" max="5633" width="9.140625" style="7"/>
    <col min="5634" max="5634" width="45.28515625" style="7" customWidth="1"/>
    <col min="5635" max="5635" width="7.85546875" style="7" customWidth="1"/>
    <col min="5636" max="5636" width="8.42578125" style="7" customWidth="1"/>
    <col min="5637" max="5637" width="9.7109375" style="7" customWidth="1"/>
    <col min="5638" max="5638" width="10.42578125" style="7" customWidth="1"/>
    <col min="5639" max="5639" width="9.140625" style="7" customWidth="1"/>
    <col min="5640" max="5640" width="10.140625" style="7" customWidth="1"/>
    <col min="5641" max="5641" width="25.5703125" style="7" customWidth="1"/>
    <col min="5642" max="5889" width="9.140625" style="7"/>
    <col min="5890" max="5890" width="45.28515625" style="7" customWidth="1"/>
    <col min="5891" max="5891" width="7.85546875" style="7" customWidth="1"/>
    <col min="5892" max="5892" width="8.42578125" style="7" customWidth="1"/>
    <col min="5893" max="5893" width="9.7109375" style="7" customWidth="1"/>
    <col min="5894" max="5894" width="10.42578125" style="7" customWidth="1"/>
    <col min="5895" max="5895" width="9.140625" style="7" customWidth="1"/>
    <col min="5896" max="5896" width="10.140625" style="7" customWidth="1"/>
    <col min="5897" max="5897" width="25.5703125" style="7" customWidth="1"/>
    <col min="5898" max="6145" width="9.140625" style="7"/>
    <col min="6146" max="6146" width="45.28515625" style="7" customWidth="1"/>
    <col min="6147" max="6147" width="7.85546875" style="7" customWidth="1"/>
    <col min="6148" max="6148" width="8.42578125" style="7" customWidth="1"/>
    <col min="6149" max="6149" width="9.7109375" style="7" customWidth="1"/>
    <col min="6150" max="6150" width="10.42578125" style="7" customWidth="1"/>
    <col min="6151" max="6151" width="9.140625" style="7" customWidth="1"/>
    <col min="6152" max="6152" width="10.140625" style="7" customWidth="1"/>
    <col min="6153" max="6153" width="25.5703125" style="7" customWidth="1"/>
    <col min="6154" max="6401" width="9.140625" style="7"/>
    <col min="6402" max="6402" width="45.28515625" style="7" customWidth="1"/>
    <col min="6403" max="6403" width="7.85546875" style="7" customWidth="1"/>
    <col min="6404" max="6404" width="8.42578125" style="7" customWidth="1"/>
    <col min="6405" max="6405" width="9.7109375" style="7" customWidth="1"/>
    <col min="6406" max="6406" width="10.42578125" style="7" customWidth="1"/>
    <col min="6407" max="6407" width="9.140625" style="7" customWidth="1"/>
    <col min="6408" max="6408" width="10.140625" style="7" customWidth="1"/>
    <col min="6409" max="6409" width="25.5703125" style="7" customWidth="1"/>
    <col min="6410" max="6657" width="9.140625" style="7"/>
    <col min="6658" max="6658" width="45.28515625" style="7" customWidth="1"/>
    <col min="6659" max="6659" width="7.85546875" style="7" customWidth="1"/>
    <col min="6660" max="6660" width="8.42578125" style="7" customWidth="1"/>
    <col min="6661" max="6661" width="9.7109375" style="7" customWidth="1"/>
    <col min="6662" max="6662" width="10.42578125" style="7" customWidth="1"/>
    <col min="6663" max="6663" width="9.140625" style="7" customWidth="1"/>
    <col min="6664" max="6664" width="10.140625" style="7" customWidth="1"/>
    <col min="6665" max="6665" width="25.5703125" style="7" customWidth="1"/>
    <col min="6666" max="6913" width="9.140625" style="7"/>
    <col min="6914" max="6914" width="45.28515625" style="7" customWidth="1"/>
    <col min="6915" max="6915" width="7.85546875" style="7" customWidth="1"/>
    <col min="6916" max="6916" width="8.42578125" style="7" customWidth="1"/>
    <col min="6917" max="6917" width="9.7109375" style="7" customWidth="1"/>
    <col min="6918" max="6918" width="10.42578125" style="7" customWidth="1"/>
    <col min="6919" max="6919" width="9.140625" style="7" customWidth="1"/>
    <col min="6920" max="6920" width="10.140625" style="7" customWidth="1"/>
    <col min="6921" max="6921" width="25.5703125" style="7" customWidth="1"/>
    <col min="6922" max="7169" width="9.140625" style="7"/>
    <col min="7170" max="7170" width="45.28515625" style="7" customWidth="1"/>
    <col min="7171" max="7171" width="7.85546875" style="7" customWidth="1"/>
    <col min="7172" max="7172" width="8.42578125" style="7" customWidth="1"/>
    <col min="7173" max="7173" width="9.7109375" style="7" customWidth="1"/>
    <col min="7174" max="7174" width="10.42578125" style="7" customWidth="1"/>
    <col min="7175" max="7175" width="9.140625" style="7" customWidth="1"/>
    <col min="7176" max="7176" width="10.140625" style="7" customWidth="1"/>
    <col min="7177" max="7177" width="25.5703125" style="7" customWidth="1"/>
    <col min="7178" max="7425" width="9.140625" style="7"/>
    <col min="7426" max="7426" width="45.28515625" style="7" customWidth="1"/>
    <col min="7427" max="7427" width="7.85546875" style="7" customWidth="1"/>
    <col min="7428" max="7428" width="8.42578125" style="7" customWidth="1"/>
    <col min="7429" max="7429" width="9.7109375" style="7" customWidth="1"/>
    <col min="7430" max="7430" width="10.42578125" style="7" customWidth="1"/>
    <col min="7431" max="7431" width="9.140625" style="7" customWidth="1"/>
    <col min="7432" max="7432" width="10.140625" style="7" customWidth="1"/>
    <col min="7433" max="7433" width="25.5703125" style="7" customWidth="1"/>
    <col min="7434" max="7681" width="9.140625" style="7"/>
    <col min="7682" max="7682" width="45.28515625" style="7" customWidth="1"/>
    <col min="7683" max="7683" width="7.85546875" style="7" customWidth="1"/>
    <col min="7684" max="7684" width="8.42578125" style="7" customWidth="1"/>
    <col min="7685" max="7685" width="9.7109375" style="7" customWidth="1"/>
    <col min="7686" max="7686" width="10.42578125" style="7" customWidth="1"/>
    <col min="7687" max="7687" width="9.140625" style="7" customWidth="1"/>
    <col min="7688" max="7688" width="10.140625" style="7" customWidth="1"/>
    <col min="7689" max="7689" width="25.5703125" style="7" customWidth="1"/>
    <col min="7690" max="7937" width="9.140625" style="7"/>
    <col min="7938" max="7938" width="45.28515625" style="7" customWidth="1"/>
    <col min="7939" max="7939" width="7.85546875" style="7" customWidth="1"/>
    <col min="7940" max="7940" width="8.42578125" style="7" customWidth="1"/>
    <col min="7941" max="7941" width="9.7109375" style="7" customWidth="1"/>
    <col min="7942" max="7942" width="10.42578125" style="7" customWidth="1"/>
    <col min="7943" max="7943" width="9.140625" style="7" customWidth="1"/>
    <col min="7944" max="7944" width="10.140625" style="7" customWidth="1"/>
    <col min="7945" max="7945" width="25.5703125" style="7" customWidth="1"/>
    <col min="7946" max="8193" width="9.140625" style="7"/>
    <col min="8194" max="8194" width="45.28515625" style="7" customWidth="1"/>
    <col min="8195" max="8195" width="7.85546875" style="7" customWidth="1"/>
    <col min="8196" max="8196" width="8.42578125" style="7" customWidth="1"/>
    <col min="8197" max="8197" width="9.7109375" style="7" customWidth="1"/>
    <col min="8198" max="8198" width="10.42578125" style="7" customWidth="1"/>
    <col min="8199" max="8199" width="9.140625" style="7" customWidth="1"/>
    <col min="8200" max="8200" width="10.140625" style="7" customWidth="1"/>
    <col min="8201" max="8201" width="25.5703125" style="7" customWidth="1"/>
    <col min="8202" max="8449" width="9.140625" style="7"/>
    <col min="8450" max="8450" width="45.28515625" style="7" customWidth="1"/>
    <col min="8451" max="8451" width="7.85546875" style="7" customWidth="1"/>
    <col min="8452" max="8452" width="8.42578125" style="7" customWidth="1"/>
    <col min="8453" max="8453" width="9.7109375" style="7" customWidth="1"/>
    <col min="8454" max="8454" width="10.42578125" style="7" customWidth="1"/>
    <col min="8455" max="8455" width="9.140625" style="7" customWidth="1"/>
    <col min="8456" max="8456" width="10.140625" style="7" customWidth="1"/>
    <col min="8457" max="8457" width="25.5703125" style="7" customWidth="1"/>
    <col min="8458" max="8705" width="9.140625" style="7"/>
    <col min="8706" max="8706" width="45.28515625" style="7" customWidth="1"/>
    <col min="8707" max="8707" width="7.85546875" style="7" customWidth="1"/>
    <col min="8708" max="8708" width="8.42578125" style="7" customWidth="1"/>
    <col min="8709" max="8709" width="9.7109375" style="7" customWidth="1"/>
    <col min="8710" max="8710" width="10.42578125" style="7" customWidth="1"/>
    <col min="8711" max="8711" width="9.140625" style="7" customWidth="1"/>
    <col min="8712" max="8712" width="10.140625" style="7" customWidth="1"/>
    <col min="8713" max="8713" width="25.5703125" style="7" customWidth="1"/>
    <col min="8714" max="8961" width="9.140625" style="7"/>
    <col min="8962" max="8962" width="45.28515625" style="7" customWidth="1"/>
    <col min="8963" max="8963" width="7.85546875" style="7" customWidth="1"/>
    <col min="8964" max="8964" width="8.42578125" style="7" customWidth="1"/>
    <col min="8965" max="8965" width="9.7109375" style="7" customWidth="1"/>
    <col min="8966" max="8966" width="10.42578125" style="7" customWidth="1"/>
    <col min="8967" max="8967" width="9.140625" style="7" customWidth="1"/>
    <col min="8968" max="8968" width="10.140625" style="7" customWidth="1"/>
    <col min="8969" max="8969" width="25.5703125" style="7" customWidth="1"/>
    <col min="8970" max="9217" width="9.140625" style="7"/>
    <col min="9218" max="9218" width="45.28515625" style="7" customWidth="1"/>
    <col min="9219" max="9219" width="7.85546875" style="7" customWidth="1"/>
    <col min="9220" max="9220" width="8.42578125" style="7" customWidth="1"/>
    <col min="9221" max="9221" width="9.7109375" style="7" customWidth="1"/>
    <col min="9222" max="9222" width="10.42578125" style="7" customWidth="1"/>
    <col min="9223" max="9223" width="9.140625" style="7" customWidth="1"/>
    <col min="9224" max="9224" width="10.140625" style="7" customWidth="1"/>
    <col min="9225" max="9225" width="25.5703125" style="7" customWidth="1"/>
    <col min="9226" max="9473" width="9.140625" style="7"/>
    <col min="9474" max="9474" width="45.28515625" style="7" customWidth="1"/>
    <col min="9475" max="9475" width="7.85546875" style="7" customWidth="1"/>
    <col min="9476" max="9476" width="8.42578125" style="7" customWidth="1"/>
    <col min="9477" max="9477" width="9.7109375" style="7" customWidth="1"/>
    <col min="9478" max="9478" width="10.42578125" style="7" customWidth="1"/>
    <col min="9479" max="9479" width="9.140625" style="7" customWidth="1"/>
    <col min="9480" max="9480" width="10.140625" style="7" customWidth="1"/>
    <col min="9481" max="9481" width="25.5703125" style="7" customWidth="1"/>
    <col min="9482" max="9729" width="9.140625" style="7"/>
    <col min="9730" max="9730" width="45.28515625" style="7" customWidth="1"/>
    <col min="9731" max="9731" width="7.85546875" style="7" customWidth="1"/>
    <col min="9732" max="9732" width="8.42578125" style="7" customWidth="1"/>
    <col min="9733" max="9733" width="9.7109375" style="7" customWidth="1"/>
    <col min="9734" max="9734" width="10.42578125" style="7" customWidth="1"/>
    <col min="9735" max="9735" width="9.140625" style="7" customWidth="1"/>
    <col min="9736" max="9736" width="10.140625" style="7" customWidth="1"/>
    <col min="9737" max="9737" width="25.5703125" style="7" customWidth="1"/>
    <col min="9738" max="9985" width="9.140625" style="7"/>
    <col min="9986" max="9986" width="45.28515625" style="7" customWidth="1"/>
    <col min="9987" max="9987" width="7.85546875" style="7" customWidth="1"/>
    <col min="9988" max="9988" width="8.42578125" style="7" customWidth="1"/>
    <col min="9989" max="9989" width="9.7109375" style="7" customWidth="1"/>
    <col min="9990" max="9990" width="10.42578125" style="7" customWidth="1"/>
    <col min="9991" max="9991" width="9.140625" style="7" customWidth="1"/>
    <col min="9992" max="9992" width="10.140625" style="7" customWidth="1"/>
    <col min="9993" max="9993" width="25.5703125" style="7" customWidth="1"/>
    <col min="9994" max="10241" width="9.140625" style="7"/>
    <col min="10242" max="10242" width="45.28515625" style="7" customWidth="1"/>
    <col min="10243" max="10243" width="7.85546875" style="7" customWidth="1"/>
    <col min="10244" max="10244" width="8.42578125" style="7" customWidth="1"/>
    <col min="10245" max="10245" width="9.7109375" style="7" customWidth="1"/>
    <col min="10246" max="10246" width="10.42578125" style="7" customWidth="1"/>
    <col min="10247" max="10247" width="9.140625" style="7" customWidth="1"/>
    <col min="10248" max="10248" width="10.140625" style="7" customWidth="1"/>
    <col min="10249" max="10249" width="25.5703125" style="7" customWidth="1"/>
    <col min="10250" max="10497" width="9.140625" style="7"/>
    <col min="10498" max="10498" width="45.28515625" style="7" customWidth="1"/>
    <col min="10499" max="10499" width="7.85546875" style="7" customWidth="1"/>
    <col min="10500" max="10500" width="8.42578125" style="7" customWidth="1"/>
    <col min="10501" max="10501" width="9.7109375" style="7" customWidth="1"/>
    <col min="10502" max="10502" width="10.42578125" style="7" customWidth="1"/>
    <col min="10503" max="10503" width="9.140625" style="7" customWidth="1"/>
    <col min="10504" max="10504" width="10.140625" style="7" customWidth="1"/>
    <col min="10505" max="10505" width="25.5703125" style="7" customWidth="1"/>
    <col min="10506" max="10753" width="9.140625" style="7"/>
    <col min="10754" max="10754" width="45.28515625" style="7" customWidth="1"/>
    <col min="10755" max="10755" width="7.85546875" style="7" customWidth="1"/>
    <col min="10756" max="10756" width="8.42578125" style="7" customWidth="1"/>
    <col min="10757" max="10757" width="9.7109375" style="7" customWidth="1"/>
    <col min="10758" max="10758" width="10.42578125" style="7" customWidth="1"/>
    <col min="10759" max="10759" width="9.140625" style="7" customWidth="1"/>
    <col min="10760" max="10760" width="10.140625" style="7" customWidth="1"/>
    <col min="10761" max="10761" width="25.5703125" style="7" customWidth="1"/>
    <col min="10762" max="11009" width="9.140625" style="7"/>
    <col min="11010" max="11010" width="45.28515625" style="7" customWidth="1"/>
    <col min="11011" max="11011" width="7.85546875" style="7" customWidth="1"/>
    <col min="11012" max="11012" width="8.42578125" style="7" customWidth="1"/>
    <col min="11013" max="11013" width="9.7109375" style="7" customWidth="1"/>
    <col min="11014" max="11014" width="10.42578125" style="7" customWidth="1"/>
    <col min="11015" max="11015" width="9.140625" style="7" customWidth="1"/>
    <col min="11016" max="11016" width="10.140625" style="7" customWidth="1"/>
    <col min="11017" max="11017" width="25.5703125" style="7" customWidth="1"/>
    <col min="11018" max="11265" width="9.140625" style="7"/>
    <col min="11266" max="11266" width="45.28515625" style="7" customWidth="1"/>
    <col min="11267" max="11267" width="7.85546875" style="7" customWidth="1"/>
    <col min="11268" max="11268" width="8.42578125" style="7" customWidth="1"/>
    <col min="11269" max="11269" width="9.7109375" style="7" customWidth="1"/>
    <col min="11270" max="11270" width="10.42578125" style="7" customWidth="1"/>
    <col min="11271" max="11271" width="9.140625" style="7" customWidth="1"/>
    <col min="11272" max="11272" width="10.140625" style="7" customWidth="1"/>
    <col min="11273" max="11273" width="25.5703125" style="7" customWidth="1"/>
    <col min="11274" max="11521" width="9.140625" style="7"/>
    <col min="11522" max="11522" width="45.28515625" style="7" customWidth="1"/>
    <col min="11523" max="11523" width="7.85546875" style="7" customWidth="1"/>
    <col min="11524" max="11524" width="8.42578125" style="7" customWidth="1"/>
    <col min="11525" max="11525" width="9.7109375" style="7" customWidth="1"/>
    <col min="11526" max="11526" width="10.42578125" style="7" customWidth="1"/>
    <col min="11527" max="11527" width="9.140625" style="7" customWidth="1"/>
    <col min="11528" max="11528" width="10.140625" style="7" customWidth="1"/>
    <col min="11529" max="11529" width="25.5703125" style="7" customWidth="1"/>
    <col min="11530" max="11777" width="9.140625" style="7"/>
    <col min="11778" max="11778" width="45.28515625" style="7" customWidth="1"/>
    <col min="11779" max="11779" width="7.85546875" style="7" customWidth="1"/>
    <col min="11780" max="11780" width="8.42578125" style="7" customWidth="1"/>
    <col min="11781" max="11781" width="9.7109375" style="7" customWidth="1"/>
    <col min="11782" max="11782" width="10.42578125" style="7" customWidth="1"/>
    <col min="11783" max="11783" width="9.140625" style="7" customWidth="1"/>
    <col min="11784" max="11784" width="10.140625" style="7" customWidth="1"/>
    <col min="11785" max="11785" width="25.5703125" style="7" customWidth="1"/>
    <col min="11786" max="12033" width="9.140625" style="7"/>
    <col min="12034" max="12034" width="45.28515625" style="7" customWidth="1"/>
    <col min="12035" max="12035" width="7.85546875" style="7" customWidth="1"/>
    <col min="12036" max="12036" width="8.42578125" style="7" customWidth="1"/>
    <col min="12037" max="12037" width="9.7109375" style="7" customWidth="1"/>
    <col min="12038" max="12038" width="10.42578125" style="7" customWidth="1"/>
    <col min="12039" max="12039" width="9.140625" style="7" customWidth="1"/>
    <col min="12040" max="12040" width="10.140625" style="7" customWidth="1"/>
    <col min="12041" max="12041" width="25.5703125" style="7" customWidth="1"/>
    <col min="12042" max="12289" width="9.140625" style="7"/>
    <col min="12290" max="12290" width="45.28515625" style="7" customWidth="1"/>
    <col min="12291" max="12291" width="7.85546875" style="7" customWidth="1"/>
    <col min="12292" max="12292" width="8.42578125" style="7" customWidth="1"/>
    <col min="12293" max="12293" width="9.7109375" style="7" customWidth="1"/>
    <col min="12294" max="12294" width="10.42578125" style="7" customWidth="1"/>
    <col min="12295" max="12295" width="9.140625" style="7" customWidth="1"/>
    <col min="12296" max="12296" width="10.140625" style="7" customWidth="1"/>
    <col min="12297" max="12297" width="25.5703125" style="7" customWidth="1"/>
    <col min="12298" max="12545" width="9.140625" style="7"/>
    <col min="12546" max="12546" width="45.28515625" style="7" customWidth="1"/>
    <col min="12547" max="12547" width="7.85546875" style="7" customWidth="1"/>
    <col min="12548" max="12548" width="8.42578125" style="7" customWidth="1"/>
    <col min="12549" max="12549" width="9.7109375" style="7" customWidth="1"/>
    <col min="12550" max="12550" width="10.42578125" style="7" customWidth="1"/>
    <col min="12551" max="12551" width="9.140625" style="7" customWidth="1"/>
    <col min="12552" max="12552" width="10.140625" style="7" customWidth="1"/>
    <col min="12553" max="12553" width="25.5703125" style="7" customWidth="1"/>
    <col min="12554" max="12801" width="9.140625" style="7"/>
    <col min="12802" max="12802" width="45.28515625" style="7" customWidth="1"/>
    <col min="12803" max="12803" width="7.85546875" style="7" customWidth="1"/>
    <col min="12804" max="12804" width="8.42578125" style="7" customWidth="1"/>
    <col min="12805" max="12805" width="9.7109375" style="7" customWidth="1"/>
    <col min="12806" max="12806" width="10.42578125" style="7" customWidth="1"/>
    <col min="12807" max="12807" width="9.140625" style="7" customWidth="1"/>
    <col min="12808" max="12808" width="10.140625" style="7" customWidth="1"/>
    <col min="12809" max="12809" width="25.5703125" style="7" customWidth="1"/>
    <col min="12810" max="13057" width="9.140625" style="7"/>
    <col min="13058" max="13058" width="45.28515625" style="7" customWidth="1"/>
    <col min="13059" max="13059" width="7.85546875" style="7" customWidth="1"/>
    <col min="13060" max="13060" width="8.42578125" style="7" customWidth="1"/>
    <col min="13061" max="13061" width="9.7109375" style="7" customWidth="1"/>
    <col min="13062" max="13062" width="10.42578125" style="7" customWidth="1"/>
    <col min="13063" max="13063" width="9.140625" style="7" customWidth="1"/>
    <col min="13064" max="13064" width="10.140625" style="7" customWidth="1"/>
    <col min="13065" max="13065" width="25.5703125" style="7" customWidth="1"/>
    <col min="13066" max="13313" width="9.140625" style="7"/>
    <col min="13314" max="13314" width="45.28515625" style="7" customWidth="1"/>
    <col min="13315" max="13315" width="7.85546875" style="7" customWidth="1"/>
    <col min="13316" max="13316" width="8.42578125" style="7" customWidth="1"/>
    <col min="13317" max="13317" width="9.7109375" style="7" customWidth="1"/>
    <col min="13318" max="13318" width="10.42578125" style="7" customWidth="1"/>
    <col min="13319" max="13319" width="9.140625" style="7" customWidth="1"/>
    <col min="13320" max="13320" width="10.140625" style="7" customWidth="1"/>
    <col min="13321" max="13321" width="25.5703125" style="7" customWidth="1"/>
    <col min="13322" max="13569" width="9.140625" style="7"/>
    <col min="13570" max="13570" width="45.28515625" style="7" customWidth="1"/>
    <col min="13571" max="13571" width="7.85546875" style="7" customWidth="1"/>
    <col min="13572" max="13572" width="8.42578125" style="7" customWidth="1"/>
    <col min="13573" max="13573" width="9.7109375" style="7" customWidth="1"/>
    <col min="13574" max="13574" width="10.42578125" style="7" customWidth="1"/>
    <col min="13575" max="13575" width="9.140625" style="7" customWidth="1"/>
    <col min="13576" max="13576" width="10.140625" style="7" customWidth="1"/>
    <col min="13577" max="13577" width="25.5703125" style="7" customWidth="1"/>
    <col min="13578" max="13825" width="9.140625" style="7"/>
    <col min="13826" max="13826" width="45.28515625" style="7" customWidth="1"/>
    <col min="13827" max="13827" width="7.85546875" style="7" customWidth="1"/>
    <col min="13828" max="13828" width="8.42578125" style="7" customWidth="1"/>
    <col min="13829" max="13829" width="9.7109375" style="7" customWidth="1"/>
    <col min="13830" max="13830" width="10.42578125" style="7" customWidth="1"/>
    <col min="13831" max="13831" width="9.140625" style="7" customWidth="1"/>
    <col min="13832" max="13832" width="10.140625" style="7" customWidth="1"/>
    <col min="13833" max="13833" width="25.5703125" style="7" customWidth="1"/>
    <col min="13834" max="14081" width="9.140625" style="7"/>
    <col min="14082" max="14082" width="45.28515625" style="7" customWidth="1"/>
    <col min="14083" max="14083" width="7.85546875" style="7" customWidth="1"/>
    <col min="14084" max="14084" width="8.42578125" style="7" customWidth="1"/>
    <col min="14085" max="14085" width="9.7109375" style="7" customWidth="1"/>
    <col min="14086" max="14086" width="10.42578125" style="7" customWidth="1"/>
    <col min="14087" max="14087" width="9.140625" style="7" customWidth="1"/>
    <col min="14088" max="14088" width="10.140625" style="7" customWidth="1"/>
    <col min="14089" max="14089" width="25.5703125" style="7" customWidth="1"/>
    <col min="14090" max="14337" width="9.140625" style="7"/>
    <col min="14338" max="14338" width="45.28515625" style="7" customWidth="1"/>
    <col min="14339" max="14339" width="7.85546875" style="7" customWidth="1"/>
    <col min="14340" max="14340" width="8.42578125" style="7" customWidth="1"/>
    <col min="14341" max="14341" width="9.7109375" style="7" customWidth="1"/>
    <col min="14342" max="14342" width="10.42578125" style="7" customWidth="1"/>
    <col min="14343" max="14343" width="9.140625" style="7" customWidth="1"/>
    <col min="14344" max="14344" width="10.140625" style="7" customWidth="1"/>
    <col min="14345" max="14345" width="25.5703125" style="7" customWidth="1"/>
    <col min="14346" max="14593" width="9.140625" style="7"/>
    <col min="14594" max="14594" width="45.28515625" style="7" customWidth="1"/>
    <col min="14595" max="14595" width="7.85546875" style="7" customWidth="1"/>
    <col min="14596" max="14596" width="8.42578125" style="7" customWidth="1"/>
    <col min="14597" max="14597" width="9.7109375" style="7" customWidth="1"/>
    <col min="14598" max="14598" width="10.42578125" style="7" customWidth="1"/>
    <col min="14599" max="14599" width="9.140625" style="7" customWidth="1"/>
    <col min="14600" max="14600" width="10.140625" style="7" customWidth="1"/>
    <col min="14601" max="14601" width="25.5703125" style="7" customWidth="1"/>
    <col min="14602" max="14849" width="9.140625" style="7"/>
    <col min="14850" max="14850" width="45.28515625" style="7" customWidth="1"/>
    <col min="14851" max="14851" width="7.85546875" style="7" customWidth="1"/>
    <col min="14852" max="14852" width="8.42578125" style="7" customWidth="1"/>
    <col min="14853" max="14853" width="9.7109375" style="7" customWidth="1"/>
    <col min="14854" max="14854" width="10.42578125" style="7" customWidth="1"/>
    <col min="14855" max="14855" width="9.140625" style="7" customWidth="1"/>
    <col min="14856" max="14856" width="10.140625" style="7" customWidth="1"/>
    <col min="14857" max="14857" width="25.5703125" style="7" customWidth="1"/>
    <col min="14858" max="15105" width="9.140625" style="7"/>
    <col min="15106" max="15106" width="45.28515625" style="7" customWidth="1"/>
    <col min="15107" max="15107" width="7.85546875" style="7" customWidth="1"/>
    <col min="15108" max="15108" width="8.42578125" style="7" customWidth="1"/>
    <col min="15109" max="15109" width="9.7109375" style="7" customWidth="1"/>
    <col min="15110" max="15110" width="10.42578125" style="7" customWidth="1"/>
    <col min="15111" max="15111" width="9.140625" style="7" customWidth="1"/>
    <col min="15112" max="15112" width="10.140625" style="7" customWidth="1"/>
    <col min="15113" max="15113" width="25.5703125" style="7" customWidth="1"/>
    <col min="15114" max="15361" width="9.140625" style="7"/>
    <col min="15362" max="15362" width="45.28515625" style="7" customWidth="1"/>
    <col min="15363" max="15363" width="7.85546875" style="7" customWidth="1"/>
    <col min="15364" max="15364" width="8.42578125" style="7" customWidth="1"/>
    <col min="15365" max="15365" width="9.7109375" style="7" customWidth="1"/>
    <col min="15366" max="15366" width="10.42578125" style="7" customWidth="1"/>
    <col min="15367" max="15367" width="9.140625" style="7" customWidth="1"/>
    <col min="15368" max="15368" width="10.140625" style="7" customWidth="1"/>
    <col min="15369" max="15369" width="25.5703125" style="7" customWidth="1"/>
    <col min="15370" max="15617" width="9.140625" style="7"/>
    <col min="15618" max="15618" width="45.28515625" style="7" customWidth="1"/>
    <col min="15619" max="15619" width="7.85546875" style="7" customWidth="1"/>
    <col min="15620" max="15620" width="8.42578125" style="7" customWidth="1"/>
    <col min="15621" max="15621" width="9.7109375" style="7" customWidth="1"/>
    <col min="15622" max="15622" width="10.42578125" style="7" customWidth="1"/>
    <col min="15623" max="15623" width="9.140625" style="7" customWidth="1"/>
    <col min="15624" max="15624" width="10.140625" style="7" customWidth="1"/>
    <col min="15625" max="15625" width="25.5703125" style="7" customWidth="1"/>
    <col min="15626" max="15873" width="9.140625" style="7"/>
    <col min="15874" max="15874" width="45.28515625" style="7" customWidth="1"/>
    <col min="15875" max="15875" width="7.85546875" style="7" customWidth="1"/>
    <col min="15876" max="15876" width="8.42578125" style="7" customWidth="1"/>
    <col min="15877" max="15877" width="9.7109375" style="7" customWidth="1"/>
    <col min="15878" max="15878" width="10.42578125" style="7" customWidth="1"/>
    <col min="15879" max="15879" width="9.140625" style="7" customWidth="1"/>
    <col min="15880" max="15880" width="10.140625" style="7" customWidth="1"/>
    <col min="15881" max="15881" width="25.5703125" style="7" customWidth="1"/>
    <col min="15882" max="16129" width="9.140625" style="7"/>
    <col min="16130" max="16130" width="45.28515625" style="7" customWidth="1"/>
    <col min="16131" max="16131" width="7.85546875" style="7" customWidth="1"/>
    <col min="16132" max="16132" width="8.42578125" style="7" customWidth="1"/>
    <col min="16133" max="16133" width="9.7109375" style="7" customWidth="1"/>
    <col min="16134" max="16134" width="10.42578125" style="7" customWidth="1"/>
    <col min="16135" max="16135" width="9.140625" style="7" customWidth="1"/>
    <col min="16136" max="16136" width="10.140625" style="7" customWidth="1"/>
    <col min="16137" max="16137" width="25.5703125" style="7" customWidth="1"/>
    <col min="16138" max="16384" width="9.140625" style="7"/>
  </cols>
  <sheetData>
    <row r="1" spans="1:9" s="19" customFormat="1" ht="30" customHeight="1" x14ac:dyDescent="0.25">
      <c r="A1" s="330" t="s">
        <v>358</v>
      </c>
      <c r="B1" s="330"/>
      <c r="C1" s="330"/>
      <c r="D1" s="330"/>
      <c r="E1" s="331" t="s">
        <v>377</v>
      </c>
      <c r="F1" s="331"/>
      <c r="G1" s="331"/>
      <c r="H1" s="331"/>
    </row>
    <row r="2" spans="1:9" s="19" customFormat="1" ht="15" x14ac:dyDescent="0.25">
      <c r="A2" s="20"/>
      <c r="B2" s="21"/>
      <c r="C2" s="206"/>
      <c r="D2" s="18"/>
      <c r="E2" s="332"/>
      <c r="F2" s="332"/>
      <c r="G2" s="332"/>
    </row>
    <row r="3" spans="1:9" s="19" customFormat="1" ht="15" customHeight="1" x14ac:dyDescent="0.25">
      <c r="A3" s="333" t="s">
        <v>381</v>
      </c>
      <c r="B3" s="333"/>
      <c r="C3" s="333"/>
      <c r="D3" s="333"/>
      <c r="E3" s="333"/>
      <c r="F3" s="333"/>
      <c r="G3" s="333"/>
      <c r="H3" s="333"/>
    </row>
    <row r="4" spans="1:9" s="23" customFormat="1" ht="15" customHeight="1" x14ac:dyDescent="0.25">
      <c r="A4" s="319" t="s">
        <v>378</v>
      </c>
      <c r="B4" s="319"/>
      <c r="C4" s="248"/>
      <c r="D4" s="248"/>
      <c r="E4" s="248"/>
      <c r="F4" s="320" t="s">
        <v>360</v>
      </c>
      <c r="G4" s="320"/>
      <c r="H4" s="320"/>
    </row>
    <row r="5" spans="1:9" s="23" customFormat="1" ht="15" x14ac:dyDescent="0.25">
      <c r="A5" s="319" t="s">
        <v>380</v>
      </c>
      <c r="B5" s="319"/>
      <c r="C5" s="248"/>
      <c r="D5" s="248"/>
      <c r="E5" s="248"/>
      <c r="F5" s="320" t="s">
        <v>361</v>
      </c>
      <c r="G5" s="320"/>
      <c r="H5" s="356"/>
    </row>
    <row r="6" spans="1:9" s="23" customFormat="1" ht="15" x14ac:dyDescent="0.25">
      <c r="A6" s="246"/>
      <c r="B6" s="246"/>
      <c r="C6" s="248"/>
      <c r="D6" s="248"/>
      <c r="E6" s="248"/>
      <c r="F6" s="247"/>
      <c r="G6" s="247"/>
    </row>
    <row r="7" spans="1:9" ht="15" customHeight="1" thickBot="1" x14ac:dyDescent="0.25">
      <c r="A7" s="353" t="s">
        <v>372</v>
      </c>
      <c r="B7" s="353"/>
      <c r="C7" s="353"/>
      <c r="D7" s="353"/>
      <c r="E7" s="353"/>
      <c r="F7" s="353"/>
      <c r="G7" s="353"/>
      <c r="H7" s="353"/>
      <c r="I7" s="353"/>
    </row>
    <row r="8" spans="1:9" ht="24" customHeight="1" thickBot="1" x14ac:dyDescent="0.25">
      <c r="A8" s="283" t="s">
        <v>33</v>
      </c>
      <c r="B8" s="284" t="s">
        <v>5</v>
      </c>
      <c r="C8" s="284" t="s">
        <v>34</v>
      </c>
      <c r="D8" s="285" t="s">
        <v>35</v>
      </c>
      <c r="E8" s="285" t="s">
        <v>36</v>
      </c>
      <c r="F8" s="285" t="s">
        <v>37</v>
      </c>
      <c r="G8" s="285" t="s">
        <v>38</v>
      </c>
      <c r="H8" s="286" t="s">
        <v>39</v>
      </c>
      <c r="I8" s="9" t="s">
        <v>40</v>
      </c>
    </row>
    <row r="9" spans="1:9" ht="21.95" customHeight="1" x14ac:dyDescent="0.2">
      <c r="A9" s="287">
        <v>1</v>
      </c>
      <c r="B9" s="288" t="s">
        <v>53</v>
      </c>
      <c r="C9" s="289"/>
      <c r="D9" s="290"/>
      <c r="E9" s="290"/>
      <c r="F9" s="290"/>
      <c r="G9" s="290"/>
      <c r="H9" s="291"/>
      <c r="I9" s="11"/>
    </row>
    <row r="10" spans="1:9" ht="21.95" customHeight="1" x14ac:dyDescent="0.2">
      <c r="A10" s="292"/>
      <c r="B10" s="250" t="s">
        <v>60</v>
      </c>
      <c r="C10" s="229"/>
      <c r="D10" s="230"/>
      <c r="E10" s="230"/>
      <c r="F10" s="249"/>
      <c r="G10" s="249"/>
      <c r="H10" s="293"/>
      <c r="I10" s="11"/>
    </row>
    <row r="11" spans="1:9" ht="21.95" customHeight="1" x14ac:dyDescent="0.2">
      <c r="A11" s="292"/>
      <c r="B11" s="250" t="s">
        <v>64</v>
      </c>
      <c r="C11" s="229" t="s">
        <v>59</v>
      </c>
      <c r="D11" s="230">
        <v>6</v>
      </c>
      <c r="E11" s="230">
        <v>4</v>
      </c>
      <c r="F11" s="228">
        <v>4</v>
      </c>
      <c r="G11" s="228">
        <v>4</v>
      </c>
      <c r="H11" s="294">
        <f>G11*F11*E11*D11</f>
        <v>384</v>
      </c>
      <c r="I11" s="11"/>
    </row>
    <row r="12" spans="1:9" ht="21.95" customHeight="1" x14ac:dyDescent="0.2">
      <c r="A12" s="292"/>
      <c r="B12" s="250" t="s">
        <v>61</v>
      </c>
      <c r="C12" s="229" t="s">
        <v>59</v>
      </c>
      <c r="D12" s="230">
        <v>2</v>
      </c>
      <c r="E12" s="230">
        <v>20</v>
      </c>
      <c r="F12" s="228">
        <v>1.5</v>
      </c>
      <c r="G12" s="228">
        <v>3</v>
      </c>
      <c r="H12" s="294">
        <f>G12*F12*E12*D12</f>
        <v>180</v>
      </c>
      <c r="I12" s="11"/>
    </row>
    <row r="13" spans="1:9" ht="21.95" customHeight="1" x14ac:dyDescent="0.2">
      <c r="A13" s="292"/>
      <c r="B13" s="250"/>
      <c r="C13" s="229" t="s">
        <v>59</v>
      </c>
      <c r="D13" s="230">
        <v>3</v>
      </c>
      <c r="E13" s="230">
        <v>16</v>
      </c>
      <c r="F13" s="228">
        <v>1.5</v>
      </c>
      <c r="G13" s="228">
        <v>3</v>
      </c>
      <c r="H13" s="294">
        <f>G13*F13*E13*D13</f>
        <v>216</v>
      </c>
      <c r="I13" s="11"/>
    </row>
    <row r="14" spans="1:9" ht="21.95" customHeight="1" x14ac:dyDescent="0.2">
      <c r="A14" s="292"/>
      <c r="B14" s="250"/>
      <c r="C14" s="229"/>
      <c r="D14" s="230"/>
      <c r="E14" s="230"/>
      <c r="F14" s="351" t="s">
        <v>42</v>
      </c>
      <c r="G14" s="351"/>
      <c r="H14" s="293">
        <f>SUM(H11:H13)</f>
        <v>780</v>
      </c>
      <c r="I14" s="11"/>
    </row>
    <row r="15" spans="1:9" ht="21.95" customHeight="1" x14ac:dyDescent="0.2">
      <c r="A15" s="292"/>
      <c r="B15" s="250"/>
      <c r="C15" s="229"/>
      <c r="D15" s="230"/>
      <c r="E15" s="230"/>
      <c r="F15" s="249"/>
      <c r="G15" s="249"/>
      <c r="H15" s="293"/>
      <c r="I15" s="11"/>
    </row>
    <row r="16" spans="1:9" ht="21.95" customHeight="1" x14ac:dyDescent="0.2">
      <c r="A16" s="292"/>
      <c r="B16" s="250" t="s">
        <v>250</v>
      </c>
      <c r="C16" s="229" t="s">
        <v>59</v>
      </c>
      <c r="D16" s="230">
        <v>4</v>
      </c>
      <c r="E16" s="350" t="s">
        <v>220</v>
      </c>
      <c r="F16" s="350"/>
      <c r="G16" s="350"/>
      <c r="H16" s="293">
        <f>H14*D16</f>
        <v>3120</v>
      </c>
      <c r="I16" s="11"/>
    </row>
    <row r="17" spans="1:9" ht="21.95" customHeight="1" x14ac:dyDescent="0.2">
      <c r="A17" s="292"/>
      <c r="B17" s="250"/>
      <c r="C17" s="229"/>
      <c r="D17" s="230"/>
      <c r="E17" s="230"/>
      <c r="F17" s="249"/>
      <c r="G17" s="249"/>
      <c r="H17" s="293"/>
      <c r="I17" s="11"/>
    </row>
    <row r="18" spans="1:9" ht="21.95" customHeight="1" x14ac:dyDescent="0.2">
      <c r="A18" s="292">
        <v>2</v>
      </c>
      <c r="B18" s="250" t="s">
        <v>62</v>
      </c>
      <c r="C18" s="229"/>
      <c r="D18" s="230"/>
      <c r="E18" s="230"/>
      <c r="F18" s="249"/>
      <c r="G18" s="249"/>
      <c r="H18" s="293"/>
      <c r="I18" s="11"/>
    </row>
    <row r="19" spans="1:9" ht="21.95" customHeight="1" x14ac:dyDescent="0.2">
      <c r="A19" s="292"/>
      <c r="B19" s="250"/>
      <c r="C19" s="229" t="s">
        <v>59</v>
      </c>
      <c r="D19" s="230">
        <f t="shared" ref="D19:F21" si="0">D11</f>
        <v>6</v>
      </c>
      <c r="E19" s="230">
        <f t="shared" si="0"/>
        <v>4</v>
      </c>
      <c r="F19" s="230">
        <f t="shared" si="0"/>
        <v>4</v>
      </c>
      <c r="G19" s="230">
        <v>0.33</v>
      </c>
      <c r="H19" s="294">
        <f>G19*F19*E19*D19</f>
        <v>31.68</v>
      </c>
      <c r="I19" s="11"/>
    </row>
    <row r="20" spans="1:9" ht="21.95" customHeight="1" x14ac:dyDescent="0.2">
      <c r="A20" s="292"/>
      <c r="B20" s="250"/>
      <c r="C20" s="229" t="s">
        <v>59</v>
      </c>
      <c r="D20" s="230">
        <f t="shared" si="0"/>
        <v>2</v>
      </c>
      <c r="E20" s="230">
        <f t="shared" si="0"/>
        <v>20</v>
      </c>
      <c r="F20" s="230">
        <f t="shared" si="0"/>
        <v>1.5</v>
      </c>
      <c r="G20" s="230">
        <v>0.33</v>
      </c>
      <c r="H20" s="294">
        <f t="shared" ref="H20:H21" si="1">G20*F20*E20*D20</f>
        <v>19.8</v>
      </c>
      <c r="I20" s="11"/>
    </row>
    <row r="21" spans="1:9" ht="21.95" customHeight="1" x14ac:dyDescent="0.2">
      <c r="A21" s="292"/>
      <c r="B21" s="250"/>
      <c r="C21" s="229" t="s">
        <v>59</v>
      </c>
      <c r="D21" s="230">
        <f t="shared" si="0"/>
        <v>3</v>
      </c>
      <c r="E21" s="230">
        <f t="shared" si="0"/>
        <v>16</v>
      </c>
      <c r="F21" s="230">
        <f t="shared" si="0"/>
        <v>1.5</v>
      </c>
      <c r="G21" s="230">
        <v>0.33</v>
      </c>
      <c r="H21" s="294">
        <f t="shared" si="1"/>
        <v>23.759999999999998</v>
      </c>
      <c r="I21" s="11"/>
    </row>
    <row r="22" spans="1:9" ht="21.95" customHeight="1" x14ac:dyDescent="0.2">
      <c r="A22" s="292"/>
      <c r="B22" s="250"/>
      <c r="C22" s="229"/>
      <c r="D22" s="230"/>
      <c r="E22" s="230"/>
      <c r="F22" s="351" t="s">
        <v>42</v>
      </c>
      <c r="G22" s="351"/>
      <c r="H22" s="293">
        <f>SUM(H19:H21)</f>
        <v>75.240000000000009</v>
      </c>
      <c r="I22" s="11"/>
    </row>
    <row r="23" spans="1:9" ht="21.95" customHeight="1" x14ac:dyDescent="0.2">
      <c r="A23" s="292"/>
      <c r="B23" s="250"/>
      <c r="C23" s="229"/>
      <c r="D23" s="230"/>
      <c r="E23" s="230"/>
      <c r="F23" s="249"/>
      <c r="G23" s="249"/>
      <c r="H23" s="293"/>
      <c r="I23" s="11"/>
    </row>
    <row r="24" spans="1:9" ht="21.95" customHeight="1" x14ac:dyDescent="0.2">
      <c r="A24" s="292"/>
      <c r="B24" s="250" t="str">
        <f>B16</f>
        <v>For Four Class Rooms</v>
      </c>
      <c r="C24" s="229" t="s">
        <v>59</v>
      </c>
      <c r="D24" s="230">
        <f>D16</f>
        <v>4</v>
      </c>
      <c r="E24" s="350" t="s">
        <v>220</v>
      </c>
      <c r="F24" s="350"/>
      <c r="G24" s="350"/>
      <c r="H24" s="293">
        <f>H22*D24</f>
        <v>300.96000000000004</v>
      </c>
      <c r="I24" s="11"/>
    </row>
    <row r="25" spans="1:9" ht="21.95" customHeight="1" x14ac:dyDescent="0.2">
      <c r="A25" s="292"/>
      <c r="B25" s="250"/>
      <c r="C25" s="229"/>
      <c r="D25" s="230"/>
      <c r="E25" s="252"/>
      <c r="F25" s="252"/>
      <c r="G25" s="252"/>
      <c r="H25" s="293"/>
      <c r="I25" s="11"/>
    </row>
    <row r="26" spans="1:9" ht="21.95" customHeight="1" x14ac:dyDescent="0.2">
      <c r="A26" s="295">
        <v>3</v>
      </c>
      <c r="B26" s="250" t="s">
        <v>63</v>
      </c>
      <c r="C26" s="229"/>
      <c r="D26" s="230"/>
      <c r="E26" s="230"/>
      <c r="F26" s="249"/>
      <c r="G26" s="249"/>
      <c r="H26" s="293"/>
      <c r="I26" s="11"/>
    </row>
    <row r="27" spans="1:9" ht="21.95" customHeight="1" x14ac:dyDescent="0.2">
      <c r="A27" s="355" t="s">
        <v>67</v>
      </c>
      <c r="B27" s="250" t="s">
        <v>64</v>
      </c>
      <c r="C27" s="229" t="s">
        <v>59</v>
      </c>
      <c r="D27" s="230">
        <f>D11</f>
        <v>6</v>
      </c>
      <c r="E27" s="230">
        <v>3.5</v>
      </c>
      <c r="F27" s="228">
        <v>3.5</v>
      </c>
      <c r="G27" s="228">
        <v>0.75</v>
      </c>
      <c r="H27" s="294">
        <f>G27*F27*E27*D27</f>
        <v>55.125</v>
      </c>
      <c r="I27" s="11">
        <f>H27*3</f>
        <v>165.375</v>
      </c>
    </row>
    <row r="28" spans="1:9" ht="21.95" customHeight="1" x14ac:dyDescent="0.2">
      <c r="A28" s="355"/>
      <c r="B28" s="231" t="s">
        <v>1</v>
      </c>
      <c r="C28" s="229" t="s">
        <v>59</v>
      </c>
      <c r="D28" s="230">
        <f>D27</f>
        <v>6</v>
      </c>
      <c r="E28" s="230">
        <v>1.5</v>
      </c>
      <c r="F28" s="228">
        <v>0.75</v>
      </c>
      <c r="G28" s="228">
        <v>2</v>
      </c>
      <c r="H28" s="294">
        <f t="shared" ref="H28:H30" si="2">G28*F28*E28*D28</f>
        <v>13.5</v>
      </c>
      <c r="I28" s="11">
        <f>H28*3</f>
        <v>40.5</v>
      </c>
    </row>
    <row r="29" spans="1:9" ht="21.95" customHeight="1" x14ac:dyDescent="0.2">
      <c r="A29" s="355"/>
      <c r="B29" s="250" t="s">
        <v>61</v>
      </c>
      <c r="C29" s="229" t="s">
        <v>59</v>
      </c>
      <c r="D29" s="230">
        <v>2</v>
      </c>
      <c r="E29" s="230">
        <v>20</v>
      </c>
      <c r="F29" s="228">
        <v>2.5</v>
      </c>
      <c r="G29" s="228">
        <v>0.75</v>
      </c>
      <c r="H29" s="294">
        <f t="shared" si="2"/>
        <v>75</v>
      </c>
      <c r="I29" s="11">
        <f>H29*3</f>
        <v>225</v>
      </c>
    </row>
    <row r="30" spans="1:9" ht="21.95" customHeight="1" x14ac:dyDescent="0.2">
      <c r="A30" s="292"/>
      <c r="B30" s="250"/>
      <c r="C30" s="229" t="s">
        <v>59</v>
      </c>
      <c r="D30" s="230">
        <f>D21</f>
        <v>3</v>
      </c>
      <c r="E30" s="230">
        <v>16</v>
      </c>
      <c r="F30" s="228">
        <v>2.5</v>
      </c>
      <c r="G30" s="228">
        <v>0.75</v>
      </c>
      <c r="H30" s="294">
        <f t="shared" si="2"/>
        <v>90</v>
      </c>
      <c r="I30" s="11">
        <f>H30*3</f>
        <v>270</v>
      </c>
    </row>
    <row r="31" spans="1:9" ht="21.95" customHeight="1" x14ac:dyDescent="0.2">
      <c r="A31" s="292"/>
      <c r="B31" s="232"/>
      <c r="C31" s="229"/>
      <c r="D31" s="230"/>
      <c r="E31" s="230"/>
      <c r="F31" s="228"/>
      <c r="G31" s="228"/>
      <c r="H31" s="293">
        <f>SUM(H27:H30)</f>
        <v>233.625</v>
      </c>
      <c r="I31" s="11">
        <f>SUM(I27:I30)</f>
        <v>700.875</v>
      </c>
    </row>
    <row r="32" spans="1:9" ht="21.95" customHeight="1" x14ac:dyDescent="0.2">
      <c r="A32" s="292"/>
      <c r="B32" s="250"/>
      <c r="C32" s="229"/>
      <c r="D32" s="230"/>
      <c r="E32" s="230"/>
      <c r="F32" s="228"/>
      <c r="G32" s="228"/>
      <c r="H32" s="294"/>
      <c r="I32" s="11"/>
    </row>
    <row r="33" spans="1:9" ht="21.95" customHeight="1" x14ac:dyDescent="0.2">
      <c r="A33" s="292"/>
      <c r="B33" s="250"/>
      <c r="C33" s="229"/>
      <c r="D33" s="230"/>
      <c r="E33" s="230"/>
      <c r="F33" s="228"/>
      <c r="G33" s="228"/>
      <c r="H33" s="294"/>
      <c r="I33" s="11"/>
    </row>
    <row r="34" spans="1:9" ht="21.95" customHeight="1" x14ac:dyDescent="0.2">
      <c r="A34" s="292"/>
      <c r="B34" s="250"/>
      <c r="C34" s="229"/>
      <c r="D34" s="230"/>
      <c r="E34" s="230"/>
      <c r="F34" s="228"/>
      <c r="G34" s="228"/>
      <c r="H34" s="294"/>
      <c r="I34" s="11"/>
    </row>
    <row r="35" spans="1:9" ht="21.95" customHeight="1" x14ac:dyDescent="0.2">
      <c r="A35" s="355" t="s">
        <v>66</v>
      </c>
      <c r="B35" s="250" t="str">
        <f>B28</f>
        <v>Columns</v>
      </c>
      <c r="C35" s="229" t="s">
        <v>59</v>
      </c>
      <c r="D35" s="230">
        <f>D28</f>
        <v>6</v>
      </c>
      <c r="E35" s="230">
        <f>E28</f>
        <v>1.5</v>
      </c>
      <c r="F35" s="230">
        <f t="shared" ref="F35" si="3">F28</f>
        <v>0.75</v>
      </c>
      <c r="G35" s="230">
        <v>9.5</v>
      </c>
      <c r="H35" s="294">
        <f>G35*F35*E35*D35</f>
        <v>64.125</v>
      </c>
      <c r="I35" s="11"/>
    </row>
    <row r="36" spans="1:9" ht="21.95" customHeight="1" x14ac:dyDescent="0.2">
      <c r="A36" s="355"/>
      <c r="B36" s="354" t="s">
        <v>65</v>
      </c>
      <c r="C36" s="229" t="s">
        <v>59</v>
      </c>
      <c r="D36" s="230">
        <f>D29</f>
        <v>2</v>
      </c>
      <c r="E36" s="230">
        <f>E29</f>
        <v>20</v>
      </c>
      <c r="F36" s="230">
        <v>2</v>
      </c>
      <c r="G36" s="230">
        <f>G29</f>
        <v>0.75</v>
      </c>
      <c r="H36" s="294">
        <f t="shared" ref="H36:H38" si="4">G36*F36*E36*D36</f>
        <v>60</v>
      </c>
      <c r="I36" s="11"/>
    </row>
    <row r="37" spans="1:9" ht="21.95" customHeight="1" x14ac:dyDescent="0.2">
      <c r="A37" s="355"/>
      <c r="B37" s="354"/>
      <c r="C37" s="229" t="s">
        <v>59</v>
      </c>
      <c r="D37" s="230">
        <v>3</v>
      </c>
      <c r="E37" s="230">
        <f>E30</f>
        <v>16</v>
      </c>
      <c r="F37" s="230">
        <v>2</v>
      </c>
      <c r="G37" s="230">
        <f>G30</f>
        <v>0.75</v>
      </c>
      <c r="H37" s="294">
        <f t="shared" si="4"/>
        <v>72</v>
      </c>
      <c r="I37" s="11"/>
    </row>
    <row r="38" spans="1:9" ht="21.95" customHeight="1" x14ac:dyDescent="0.2">
      <c r="A38" s="355"/>
      <c r="B38" s="250" t="s">
        <v>76</v>
      </c>
      <c r="C38" s="229" t="s">
        <v>59</v>
      </c>
      <c r="D38" s="230">
        <v>1</v>
      </c>
      <c r="E38" s="230">
        <v>20</v>
      </c>
      <c r="F38" s="228">
        <v>16</v>
      </c>
      <c r="G38" s="228">
        <v>0.5</v>
      </c>
      <c r="H38" s="294">
        <f t="shared" si="4"/>
        <v>160</v>
      </c>
      <c r="I38" s="11"/>
    </row>
    <row r="39" spans="1:9" ht="21.95" customHeight="1" x14ac:dyDescent="0.2">
      <c r="A39" s="292"/>
      <c r="B39" s="250"/>
      <c r="C39" s="229"/>
      <c r="D39" s="230"/>
      <c r="E39" s="230"/>
      <c r="F39" s="351" t="s">
        <v>42</v>
      </c>
      <c r="G39" s="351"/>
      <c r="H39" s="293">
        <f>SUM(H35:H38)</f>
        <v>356.125</v>
      </c>
      <c r="I39" s="11"/>
    </row>
    <row r="40" spans="1:9" ht="21.95" customHeight="1" x14ac:dyDescent="0.2">
      <c r="A40" s="292"/>
      <c r="B40" s="250"/>
      <c r="C40" s="229"/>
      <c r="D40" s="230"/>
      <c r="E40" s="230"/>
      <c r="F40" s="249"/>
      <c r="G40" s="249"/>
      <c r="H40" s="293"/>
      <c r="I40" s="11"/>
    </row>
    <row r="41" spans="1:9" ht="21.95" customHeight="1" x14ac:dyDescent="0.2">
      <c r="A41" s="292"/>
      <c r="B41" s="250" t="str">
        <f>B24</f>
        <v>For Four Class Rooms</v>
      </c>
      <c r="C41" s="229" t="s">
        <v>59</v>
      </c>
      <c r="D41" s="230">
        <f>D24</f>
        <v>4</v>
      </c>
      <c r="E41" s="350" t="s">
        <v>220</v>
      </c>
      <c r="F41" s="350"/>
      <c r="G41" s="350"/>
      <c r="H41" s="293">
        <f>H39*D41</f>
        <v>1424.5</v>
      </c>
      <c r="I41" s="11"/>
    </row>
    <row r="42" spans="1:9" ht="21.95" customHeight="1" x14ac:dyDescent="0.2">
      <c r="A42" s="292"/>
      <c r="B42" s="250"/>
      <c r="C42" s="229"/>
      <c r="D42" s="230"/>
      <c r="E42" s="230"/>
      <c r="F42" s="249"/>
      <c r="G42" s="249"/>
      <c r="H42" s="293"/>
      <c r="I42" s="11"/>
    </row>
    <row r="43" spans="1:9" ht="21.95" customHeight="1" x14ac:dyDescent="0.2">
      <c r="A43" s="292"/>
      <c r="B43" s="250"/>
      <c r="C43" s="229"/>
      <c r="D43" s="230"/>
      <c r="E43" s="230"/>
      <c r="F43" s="249"/>
      <c r="G43" s="249"/>
      <c r="H43" s="293"/>
      <c r="I43" s="11"/>
    </row>
    <row r="44" spans="1:9" ht="21.95" customHeight="1" x14ac:dyDescent="0.2">
      <c r="A44" s="292"/>
      <c r="B44" s="250" t="s">
        <v>147</v>
      </c>
      <c r="C44" s="229"/>
      <c r="D44" s="230"/>
      <c r="E44" s="230"/>
      <c r="F44" s="249"/>
      <c r="G44" s="249"/>
      <c r="H44" s="293">
        <f>(H39+H31)*3</f>
        <v>1769.25</v>
      </c>
      <c r="I44" s="11"/>
    </row>
    <row r="45" spans="1:9" ht="21.95" customHeight="1" x14ac:dyDescent="0.2">
      <c r="A45" s="292"/>
      <c r="B45" s="250"/>
      <c r="C45" s="229"/>
      <c r="D45" s="230"/>
      <c r="E45" s="230"/>
      <c r="F45" s="249"/>
      <c r="G45" s="249"/>
      <c r="H45" s="293">
        <f>H44/50.8</f>
        <v>34.827755905511815</v>
      </c>
      <c r="I45" s="11"/>
    </row>
    <row r="46" spans="1:9" ht="21.95" customHeight="1" x14ac:dyDescent="0.2">
      <c r="A46" s="292"/>
      <c r="B46" s="250"/>
      <c r="C46" s="229"/>
      <c r="D46" s="230"/>
      <c r="E46" s="230"/>
      <c r="F46" s="249"/>
      <c r="G46" s="249"/>
      <c r="H46" s="293"/>
      <c r="I46" s="11"/>
    </row>
    <row r="47" spans="1:9" ht="21.95" customHeight="1" x14ac:dyDescent="0.2">
      <c r="A47" s="292"/>
      <c r="B47" s="250" t="str">
        <f>B41</f>
        <v>For Four Class Rooms</v>
      </c>
      <c r="C47" s="229" t="s">
        <v>221</v>
      </c>
      <c r="D47" s="230">
        <f>D41</f>
        <v>4</v>
      </c>
      <c r="E47" s="350" t="s">
        <v>220</v>
      </c>
      <c r="F47" s="350"/>
      <c r="G47" s="350"/>
      <c r="H47" s="293">
        <f>H45*D47</f>
        <v>139.31102362204726</v>
      </c>
      <c r="I47" s="11"/>
    </row>
    <row r="48" spans="1:9" ht="21.95" customHeight="1" x14ac:dyDescent="0.2">
      <c r="A48" s="292"/>
      <c r="B48" s="250"/>
      <c r="C48" s="229"/>
      <c r="D48" s="230"/>
      <c r="E48" s="230"/>
      <c r="F48" s="249"/>
      <c r="G48" s="249"/>
      <c r="H48" s="293"/>
      <c r="I48" s="11"/>
    </row>
    <row r="49" spans="1:9" ht="21.95" customHeight="1" x14ac:dyDescent="0.2">
      <c r="A49" s="292"/>
      <c r="B49" s="250"/>
      <c r="C49" s="229"/>
      <c r="D49" s="230"/>
      <c r="E49" s="230"/>
      <c r="F49" s="249"/>
      <c r="G49" s="249"/>
      <c r="H49" s="293"/>
      <c r="I49" s="11"/>
    </row>
    <row r="50" spans="1:9" ht="21.95" customHeight="1" x14ac:dyDescent="0.2">
      <c r="A50" s="292">
        <v>4</v>
      </c>
      <c r="B50" s="250" t="s">
        <v>134</v>
      </c>
      <c r="C50" s="229"/>
      <c r="D50" s="230"/>
      <c r="E50" s="230"/>
      <c r="F50" s="351" t="s">
        <v>42</v>
      </c>
      <c r="G50" s="351"/>
      <c r="H50" s="293">
        <f>H14-H22-H31</f>
        <v>471.13499999999999</v>
      </c>
      <c r="I50" s="11"/>
    </row>
    <row r="51" spans="1:9" ht="21.95" customHeight="1" x14ac:dyDescent="0.2">
      <c r="A51" s="292"/>
      <c r="B51" s="250"/>
      <c r="C51" s="229"/>
      <c r="D51" s="230"/>
      <c r="E51" s="230"/>
      <c r="F51" s="249"/>
      <c r="G51" s="249"/>
      <c r="H51" s="293"/>
      <c r="I51" s="11"/>
    </row>
    <row r="52" spans="1:9" ht="21.95" customHeight="1" x14ac:dyDescent="0.2">
      <c r="A52" s="292"/>
      <c r="B52" s="250"/>
      <c r="C52" s="229"/>
      <c r="D52" s="230"/>
      <c r="E52" s="230"/>
      <c r="F52" s="249"/>
      <c r="G52" s="249"/>
      <c r="H52" s="293"/>
      <c r="I52" s="11"/>
    </row>
    <row r="53" spans="1:9" ht="21.95" customHeight="1" x14ac:dyDescent="0.2">
      <c r="A53" s="292"/>
      <c r="B53" s="250" t="str">
        <f>B47</f>
        <v>For Four Class Rooms</v>
      </c>
      <c r="C53" s="229" t="s">
        <v>59</v>
      </c>
      <c r="D53" s="230">
        <f>D47</f>
        <v>4</v>
      </c>
      <c r="E53" s="350" t="s">
        <v>220</v>
      </c>
      <c r="F53" s="350"/>
      <c r="G53" s="350"/>
      <c r="H53" s="293">
        <f>H50*D53</f>
        <v>1884.54</v>
      </c>
      <c r="I53" s="11"/>
    </row>
    <row r="54" spans="1:9" ht="21.95" customHeight="1" x14ac:dyDescent="0.2">
      <c r="A54" s="292"/>
      <c r="B54" s="250"/>
      <c r="C54" s="229"/>
      <c r="D54" s="230"/>
      <c r="E54" s="230"/>
      <c r="F54" s="249"/>
      <c r="G54" s="249"/>
      <c r="H54" s="293"/>
      <c r="I54" s="11"/>
    </row>
    <row r="55" spans="1:9" ht="21.95" customHeight="1" x14ac:dyDescent="0.2">
      <c r="A55" s="292"/>
      <c r="B55" s="250"/>
      <c r="C55" s="229"/>
      <c r="D55" s="230"/>
      <c r="E55" s="230"/>
      <c r="F55" s="249"/>
      <c r="G55" s="249"/>
      <c r="H55" s="293"/>
      <c r="I55" s="11"/>
    </row>
    <row r="56" spans="1:9" ht="21.95" customHeight="1" x14ac:dyDescent="0.2">
      <c r="A56" s="292"/>
      <c r="B56" s="250" t="s">
        <v>222</v>
      </c>
      <c r="C56" s="229"/>
      <c r="D56" s="230"/>
      <c r="E56" s="230"/>
      <c r="F56" s="351" t="s">
        <v>42</v>
      </c>
      <c r="G56" s="351"/>
      <c r="H56" s="293">
        <f>16*20*2</f>
        <v>640</v>
      </c>
      <c r="I56" s="11"/>
    </row>
    <row r="57" spans="1:9" ht="21.95" customHeight="1" x14ac:dyDescent="0.2">
      <c r="A57" s="292"/>
      <c r="B57" s="250"/>
      <c r="C57" s="229"/>
      <c r="D57" s="230"/>
      <c r="E57" s="230"/>
      <c r="F57" s="249"/>
      <c r="G57" s="249"/>
      <c r="H57" s="293"/>
      <c r="I57" s="11"/>
    </row>
    <row r="58" spans="1:9" ht="21.95" customHeight="1" x14ac:dyDescent="0.2">
      <c r="A58" s="292"/>
      <c r="B58" s="250"/>
      <c r="C58" s="229"/>
      <c r="D58" s="230"/>
      <c r="E58" s="230"/>
      <c r="F58" s="249"/>
      <c r="G58" s="249"/>
      <c r="H58" s="293"/>
      <c r="I58" s="11"/>
    </row>
    <row r="59" spans="1:9" ht="21.95" customHeight="1" x14ac:dyDescent="0.2">
      <c r="A59" s="292"/>
      <c r="B59" s="250" t="str">
        <f>B53</f>
        <v>For Four Class Rooms</v>
      </c>
      <c r="C59" s="229" t="s">
        <v>59</v>
      </c>
      <c r="D59" s="230">
        <f>D53</f>
        <v>4</v>
      </c>
      <c r="E59" s="350" t="s">
        <v>220</v>
      </c>
      <c r="F59" s="350"/>
      <c r="G59" s="350"/>
      <c r="H59" s="293">
        <f>H56*D59</f>
        <v>2560</v>
      </c>
      <c r="I59" s="11"/>
    </row>
    <row r="60" spans="1:9" ht="21.95" customHeight="1" x14ac:dyDescent="0.2">
      <c r="A60" s="292"/>
      <c r="B60" s="250"/>
      <c r="C60" s="229"/>
      <c r="D60" s="230"/>
      <c r="E60" s="230"/>
      <c r="F60" s="249"/>
      <c r="G60" s="249"/>
      <c r="H60" s="293"/>
      <c r="I60" s="11"/>
    </row>
    <row r="61" spans="1:9" ht="21.95" customHeight="1" x14ac:dyDescent="0.2">
      <c r="A61" s="292">
        <v>5</v>
      </c>
      <c r="B61" s="250" t="s">
        <v>135</v>
      </c>
      <c r="C61" s="229" t="s">
        <v>59</v>
      </c>
      <c r="D61" s="230">
        <v>1</v>
      </c>
      <c r="E61" s="230">
        <f>20-0.75-0.75</f>
        <v>18.5</v>
      </c>
      <c r="F61" s="228">
        <f>16-1.5</f>
        <v>14.5</v>
      </c>
      <c r="G61" s="228">
        <v>0.5</v>
      </c>
      <c r="H61" s="294">
        <f>G61*F61*E61*D61</f>
        <v>134.125</v>
      </c>
      <c r="I61" s="11"/>
    </row>
    <row r="62" spans="1:9" ht="21.95" customHeight="1" x14ac:dyDescent="0.2">
      <c r="A62" s="292"/>
      <c r="B62" s="250"/>
      <c r="C62" s="229"/>
      <c r="D62" s="230"/>
      <c r="E62" s="230"/>
      <c r="F62" s="351" t="s">
        <v>42</v>
      </c>
      <c r="G62" s="351"/>
      <c r="H62" s="294">
        <f>SUM(H61)</f>
        <v>134.125</v>
      </c>
      <c r="I62" s="11"/>
    </row>
    <row r="63" spans="1:9" ht="21.95" customHeight="1" x14ac:dyDescent="0.2">
      <c r="A63" s="292"/>
      <c r="B63" s="250"/>
      <c r="C63" s="229"/>
      <c r="D63" s="230"/>
      <c r="E63" s="230"/>
      <c r="F63" s="249"/>
      <c r="G63" s="249"/>
      <c r="H63" s="294"/>
      <c r="I63" s="11"/>
    </row>
    <row r="64" spans="1:9" ht="21.95" customHeight="1" x14ac:dyDescent="0.2">
      <c r="A64" s="292"/>
      <c r="B64" s="250"/>
      <c r="C64" s="229"/>
      <c r="D64" s="230"/>
      <c r="E64" s="230"/>
      <c r="F64" s="249"/>
      <c r="G64" s="249"/>
      <c r="H64" s="293"/>
      <c r="I64" s="11"/>
    </row>
    <row r="65" spans="1:9" ht="21.95" customHeight="1" x14ac:dyDescent="0.2">
      <c r="A65" s="292"/>
      <c r="B65" s="250" t="str">
        <f>B59</f>
        <v>For Four Class Rooms</v>
      </c>
      <c r="C65" s="229" t="s">
        <v>59</v>
      </c>
      <c r="D65" s="230">
        <f>D59</f>
        <v>4</v>
      </c>
      <c r="E65" s="350" t="s">
        <v>220</v>
      </c>
      <c r="F65" s="350"/>
      <c r="G65" s="350"/>
      <c r="H65" s="293">
        <f>H61*D65</f>
        <v>536.5</v>
      </c>
      <c r="I65" s="11"/>
    </row>
    <row r="66" spans="1:9" ht="21.95" customHeight="1" x14ac:dyDescent="0.2">
      <c r="A66" s="292"/>
      <c r="B66" s="250"/>
      <c r="C66" s="229"/>
      <c r="D66" s="230"/>
      <c r="E66" s="230"/>
      <c r="F66" s="249"/>
      <c r="G66" s="249"/>
      <c r="H66" s="293"/>
      <c r="I66" s="11"/>
    </row>
    <row r="67" spans="1:9" ht="21.95" customHeight="1" x14ac:dyDescent="0.2">
      <c r="A67" s="292"/>
      <c r="B67" s="250"/>
      <c r="C67" s="229"/>
      <c r="D67" s="230"/>
      <c r="E67" s="230"/>
      <c r="F67" s="249"/>
      <c r="G67" s="249"/>
      <c r="H67" s="293"/>
      <c r="I67" s="11"/>
    </row>
    <row r="68" spans="1:9" ht="21.95" customHeight="1" x14ac:dyDescent="0.2">
      <c r="A68" s="292"/>
      <c r="B68" s="250"/>
      <c r="C68" s="229"/>
      <c r="D68" s="230"/>
      <c r="E68" s="230"/>
      <c r="F68" s="249"/>
      <c r="G68" s="249"/>
      <c r="H68" s="293"/>
      <c r="I68" s="11"/>
    </row>
    <row r="69" spans="1:9" ht="21.95" customHeight="1" x14ac:dyDescent="0.2">
      <c r="A69" s="292"/>
      <c r="B69" s="250" t="s">
        <v>137</v>
      </c>
      <c r="C69" s="229" t="s">
        <v>138</v>
      </c>
      <c r="D69" s="230">
        <v>1</v>
      </c>
      <c r="E69" s="230">
        <f>E75*2+F75*2</f>
        <v>66</v>
      </c>
      <c r="F69" s="249"/>
      <c r="G69" s="249"/>
      <c r="H69" s="294">
        <f>E69</f>
        <v>66</v>
      </c>
      <c r="I69" s="11"/>
    </row>
    <row r="70" spans="1:9" ht="21.95" customHeight="1" x14ac:dyDescent="0.2">
      <c r="A70" s="292"/>
      <c r="B70" s="250"/>
      <c r="C70" s="229"/>
      <c r="D70" s="230"/>
      <c r="E70" s="230"/>
      <c r="F70" s="351" t="s">
        <v>42</v>
      </c>
      <c r="G70" s="351"/>
      <c r="H70" s="294">
        <f>SUM(H69)</f>
        <v>66</v>
      </c>
      <c r="I70" s="11"/>
    </row>
    <row r="71" spans="1:9" ht="21.95" customHeight="1" x14ac:dyDescent="0.2">
      <c r="A71" s="292"/>
      <c r="B71" s="250"/>
      <c r="C71" s="229"/>
      <c r="D71" s="230"/>
      <c r="E71" s="230"/>
      <c r="F71" s="249"/>
      <c r="G71" s="249"/>
      <c r="H71" s="293"/>
      <c r="I71" s="11"/>
    </row>
    <row r="72" spans="1:9" ht="21.95" customHeight="1" x14ac:dyDescent="0.2">
      <c r="A72" s="292"/>
      <c r="B72" s="250"/>
      <c r="C72" s="229"/>
      <c r="D72" s="230"/>
      <c r="E72" s="230"/>
      <c r="F72" s="249"/>
      <c r="G72" s="249"/>
      <c r="H72" s="293"/>
      <c r="I72" s="11"/>
    </row>
    <row r="73" spans="1:9" ht="21.95" customHeight="1" x14ac:dyDescent="0.2">
      <c r="A73" s="292"/>
      <c r="B73" s="250" t="str">
        <f>B65</f>
        <v>For Four Class Rooms</v>
      </c>
      <c r="C73" s="229" t="s">
        <v>138</v>
      </c>
      <c r="D73" s="230">
        <f>D65</f>
        <v>4</v>
      </c>
      <c r="E73" s="350" t="s">
        <v>220</v>
      </c>
      <c r="F73" s="350"/>
      <c r="G73" s="350"/>
      <c r="H73" s="293">
        <f>H69*D73</f>
        <v>264</v>
      </c>
      <c r="I73" s="11"/>
    </row>
    <row r="74" spans="1:9" ht="21.95" customHeight="1" x14ac:dyDescent="0.2">
      <c r="A74" s="292"/>
      <c r="B74" s="250"/>
      <c r="C74" s="229"/>
      <c r="D74" s="230"/>
      <c r="E74" s="230"/>
      <c r="F74" s="249"/>
      <c r="G74" s="249"/>
      <c r="H74" s="293"/>
      <c r="I74" s="11"/>
    </row>
    <row r="75" spans="1:9" ht="21.95" customHeight="1" x14ac:dyDescent="0.2">
      <c r="A75" s="292"/>
      <c r="B75" s="250" t="s">
        <v>136</v>
      </c>
      <c r="C75" s="229" t="s">
        <v>59</v>
      </c>
      <c r="D75" s="230">
        <v>1</v>
      </c>
      <c r="E75" s="230">
        <f>E61</f>
        <v>18.5</v>
      </c>
      <c r="F75" s="228">
        <f>F61</f>
        <v>14.5</v>
      </c>
      <c r="G75" s="228">
        <v>0.33</v>
      </c>
      <c r="H75" s="294">
        <f>G75*F75*E75*D75</f>
        <v>88.522500000000008</v>
      </c>
      <c r="I75" s="11"/>
    </row>
    <row r="76" spans="1:9" ht="21.95" customHeight="1" x14ac:dyDescent="0.2">
      <c r="A76" s="292"/>
      <c r="B76" s="250"/>
      <c r="C76" s="229"/>
      <c r="D76" s="230"/>
      <c r="E76" s="230"/>
      <c r="F76" s="351" t="s">
        <v>42</v>
      </c>
      <c r="G76" s="351"/>
      <c r="H76" s="294">
        <f>SUM(H75)</f>
        <v>88.522500000000008</v>
      </c>
      <c r="I76" s="11"/>
    </row>
    <row r="77" spans="1:9" ht="21.95" customHeight="1" x14ac:dyDescent="0.2">
      <c r="A77" s="292"/>
      <c r="B77" s="250"/>
      <c r="C77" s="229"/>
      <c r="D77" s="230"/>
      <c r="E77" s="230"/>
      <c r="F77" s="249"/>
      <c r="G77" s="249"/>
      <c r="H77" s="293"/>
      <c r="I77" s="11"/>
    </row>
    <row r="78" spans="1:9" ht="21.95" customHeight="1" x14ac:dyDescent="0.2">
      <c r="A78" s="292"/>
      <c r="B78" s="250"/>
      <c r="C78" s="229"/>
      <c r="D78" s="230"/>
      <c r="E78" s="230"/>
      <c r="F78" s="249"/>
      <c r="G78" s="249"/>
      <c r="H78" s="293"/>
      <c r="I78" s="11"/>
    </row>
    <row r="79" spans="1:9" ht="21.95" customHeight="1" x14ac:dyDescent="0.2">
      <c r="A79" s="292"/>
      <c r="B79" s="250" t="str">
        <f>B73</f>
        <v>For Four Class Rooms</v>
      </c>
      <c r="C79" s="229" t="s">
        <v>223</v>
      </c>
      <c r="D79" s="230">
        <f>D73</f>
        <v>4</v>
      </c>
      <c r="E79" s="350" t="s">
        <v>220</v>
      </c>
      <c r="F79" s="350"/>
      <c r="G79" s="350"/>
      <c r="H79" s="293">
        <f>H76*D79</f>
        <v>354.09000000000003</v>
      </c>
      <c r="I79" s="11"/>
    </row>
    <row r="80" spans="1:9" ht="21.95" customHeight="1" x14ac:dyDescent="0.2">
      <c r="A80" s="292"/>
      <c r="B80" s="233" t="s">
        <v>70</v>
      </c>
      <c r="C80" s="234"/>
      <c r="D80" s="228"/>
      <c r="E80" s="228"/>
      <c r="F80" s="228"/>
      <c r="G80" s="228"/>
      <c r="H80" s="296"/>
      <c r="I80" s="11"/>
    </row>
    <row r="81" spans="1:9" ht="21.95" customHeight="1" x14ac:dyDescent="0.2">
      <c r="A81" s="292"/>
      <c r="B81" s="235" t="s">
        <v>71</v>
      </c>
      <c r="C81" s="227" t="s">
        <v>41</v>
      </c>
      <c r="D81" s="228">
        <v>1</v>
      </c>
      <c r="E81" s="228">
        <f>E75</f>
        <v>18.5</v>
      </c>
      <c r="F81" s="231"/>
      <c r="G81" s="228">
        <f>F75</f>
        <v>14.5</v>
      </c>
      <c r="H81" s="294">
        <f>D81*E81*G81</f>
        <v>268.25</v>
      </c>
      <c r="I81" s="221"/>
    </row>
    <row r="82" spans="1:9" ht="21.95" customHeight="1" x14ac:dyDescent="0.2">
      <c r="A82" s="292"/>
      <c r="B82" s="235"/>
      <c r="C82" s="227"/>
      <c r="D82" s="228"/>
      <c r="E82" s="228"/>
      <c r="F82" s="351" t="s">
        <v>42</v>
      </c>
      <c r="G82" s="351"/>
      <c r="H82" s="297">
        <f>SUM(H81:H81)</f>
        <v>268.25</v>
      </c>
      <c r="I82" s="221"/>
    </row>
    <row r="83" spans="1:9" ht="21.95" customHeight="1" x14ac:dyDescent="0.2">
      <c r="A83" s="292"/>
      <c r="B83" s="235"/>
      <c r="C83" s="227"/>
      <c r="D83" s="228"/>
      <c r="E83" s="228"/>
      <c r="F83" s="249"/>
      <c r="G83" s="249"/>
      <c r="H83" s="297"/>
      <c r="I83" s="221"/>
    </row>
    <row r="84" spans="1:9" ht="21.95" customHeight="1" x14ac:dyDescent="0.2">
      <c r="A84" s="292"/>
      <c r="B84" s="250"/>
      <c r="C84" s="229"/>
      <c r="D84" s="230"/>
      <c r="E84" s="230"/>
      <c r="F84" s="249"/>
      <c r="G84" s="249"/>
      <c r="H84" s="293"/>
      <c r="I84" s="221"/>
    </row>
    <row r="85" spans="1:9" ht="21.95" customHeight="1" x14ac:dyDescent="0.2">
      <c r="A85" s="292"/>
      <c r="B85" s="250" t="str">
        <f>B79</f>
        <v>For Four Class Rooms</v>
      </c>
      <c r="C85" s="229" t="s">
        <v>41</v>
      </c>
      <c r="D85" s="230">
        <f>D79</f>
        <v>4</v>
      </c>
      <c r="E85" s="350" t="s">
        <v>220</v>
      </c>
      <c r="F85" s="350"/>
      <c r="G85" s="350"/>
      <c r="H85" s="293">
        <f>H82*D85</f>
        <v>1073</v>
      </c>
      <c r="I85" s="221"/>
    </row>
    <row r="86" spans="1:9" ht="21.95" customHeight="1" x14ac:dyDescent="0.2">
      <c r="A86" s="292"/>
      <c r="B86" s="232" t="s">
        <v>58</v>
      </c>
      <c r="C86" s="229"/>
      <c r="D86" s="230"/>
      <c r="E86" s="230"/>
      <c r="F86" s="230"/>
      <c r="G86" s="230"/>
      <c r="H86" s="294"/>
      <c r="I86" s="221"/>
    </row>
    <row r="87" spans="1:9" ht="21.95" customHeight="1" x14ac:dyDescent="0.2">
      <c r="A87" s="292"/>
      <c r="B87" s="235" t="s">
        <v>79</v>
      </c>
      <c r="C87" s="227"/>
      <c r="D87" s="228"/>
      <c r="E87" s="228"/>
      <c r="F87" s="228"/>
      <c r="G87" s="228"/>
      <c r="H87" s="294"/>
      <c r="I87" s="221"/>
    </row>
    <row r="88" spans="1:9" ht="21.95" customHeight="1" x14ac:dyDescent="0.2">
      <c r="A88" s="292"/>
      <c r="B88" s="235" t="s">
        <v>73</v>
      </c>
      <c r="C88" s="227" t="s">
        <v>59</v>
      </c>
      <c r="D88" s="228">
        <v>2</v>
      </c>
      <c r="E88" s="228">
        <v>20</v>
      </c>
      <c r="F88" s="228">
        <v>0.75</v>
      </c>
      <c r="G88" s="228">
        <v>11.5</v>
      </c>
      <c r="H88" s="296">
        <f>D88*E88*F88*G88</f>
        <v>345</v>
      </c>
      <c r="I88" s="221"/>
    </row>
    <row r="89" spans="1:9" ht="21.95" customHeight="1" x14ac:dyDescent="0.2">
      <c r="A89" s="292"/>
      <c r="B89" s="235" t="s">
        <v>74</v>
      </c>
      <c r="C89" s="227" t="s">
        <v>59</v>
      </c>
      <c r="D89" s="228">
        <v>2</v>
      </c>
      <c r="E89" s="228">
        <v>16</v>
      </c>
      <c r="F89" s="228">
        <v>0.75</v>
      </c>
      <c r="G89" s="228">
        <v>11.5</v>
      </c>
      <c r="H89" s="296">
        <f t="shared" ref="H89:H92" si="5">D89*E89*F89*G89</f>
        <v>276</v>
      </c>
      <c r="I89" s="221"/>
    </row>
    <row r="90" spans="1:9" ht="21.95" customHeight="1" x14ac:dyDescent="0.2">
      <c r="A90" s="292"/>
      <c r="B90" s="233" t="s">
        <v>43</v>
      </c>
      <c r="C90" s="227"/>
      <c r="D90" s="228"/>
      <c r="E90" s="228"/>
      <c r="F90" s="228"/>
      <c r="G90" s="228"/>
      <c r="H90" s="296"/>
      <c r="I90" s="221"/>
    </row>
    <row r="91" spans="1:9" ht="21.95" customHeight="1" x14ac:dyDescent="0.2">
      <c r="A91" s="292"/>
      <c r="B91" s="235" t="s">
        <v>80</v>
      </c>
      <c r="C91" s="227" t="s">
        <v>59</v>
      </c>
      <c r="D91" s="228">
        <v>1</v>
      </c>
      <c r="E91" s="228">
        <v>-4</v>
      </c>
      <c r="F91" s="228">
        <v>0.75</v>
      </c>
      <c r="G91" s="228">
        <v>7</v>
      </c>
      <c r="H91" s="296">
        <f t="shared" si="5"/>
        <v>-21</v>
      </c>
      <c r="I91" s="221"/>
    </row>
    <row r="92" spans="1:9" ht="21.95" customHeight="1" x14ac:dyDescent="0.2">
      <c r="A92" s="292"/>
      <c r="B92" s="235" t="s">
        <v>81</v>
      </c>
      <c r="C92" s="227" t="s">
        <v>59</v>
      </c>
      <c r="D92" s="228">
        <v>3</v>
      </c>
      <c r="E92" s="228">
        <v>-4</v>
      </c>
      <c r="F92" s="228">
        <v>0.75</v>
      </c>
      <c r="G92" s="228">
        <v>4</v>
      </c>
      <c r="H92" s="296">
        <f t="shared" si="5"/>
        <v>-36</v>
      </c>
      <c r="I92" s="221"/>
    </row>
    <row r="93" spans="1:9" ht="21.95" customHeight="1" x14ac:dyDescent="0.2">
      <c r="A93" s="292"/>
      <c r="B93" s="250"/>
      <c r="C93" s="229"/>
      <c r="D93" s="230"/>
      <c r="E93" s="230"/>
      <c r="F93" s="351" t="s">
        <v>42</v>
      </c>
      <c r="G93" s="351"/>
      <c r="H93" s="293">
        <f>SUM(H87:H92)</f>
        <v>564</v>
      </c>
      <c r="I93" s="221"/>
    </row>
    <row r="94" spans="1:9" ht="21.95" customHeight="1" x14ac:dyDescent="0.2">
      <c r="A94" s="292"/>
      <c r="B94" s="235"/>
      <c r="C94" s="227"/>
      <c r="D94" s="228"/>
      <c r="E94" s="228"/>
      <c r="F94" s="249"/>
      <c r="G94" s="249"/>
      <c r="H94" s="297"/>
      <c r="I94" s="221"/>
    </row>
    <row r="95" spans="1:9" ht="21.95" customHeight="1" x14ac:dyDescent="0.2">
      <c r="A95" s="292"/>
      <c r="B95" s="250"/>
      <c r="C95" s="229"/>
      <c r="D95" s="230"/>
      <c r="E95" s="230"/>
      <c r="F95" s="249"/>
      <c r="G95" s="249"/>
      <c r="H95" s="293"/>
      <c r="I95" s="221"/>
    </row>
    <row r="96" spans="1:9" ht="21.95" customHeight="1" x14ac:dyDescent="0.2">
      <c r="A96" s="292"/>
      <c r="B96" s="250" t="str">
        <f>B85</f>
        <v>For Four Class Rooms</v>
      </c>
      <c r="C96" s="229" t="s">
        <v>223</v>
      </c>
      <c r="D96" s="230">
        <f>D85</f>
        <v>4</v>
      </c>
      <c r="E96" s="350" t="s">
        <v>220</v>
      </c>
      <c r="F96" s="350"/>
      <c r="G96" s="350"/>
      <c r="H96" s="293">
        <f>H93*D96</f>
        <v>2256</v>
      </c>
      <c r="I96" s="221"/>
    </row>
    <row r="97" spans="1:9" ht="21.95" customHeight="1" x14ac:dyDescent="0.2">
      <c r="A97" s="292"/>
      <c r="B97" s="235"/>
      <c r="C97" s="227"/>
      <c r="D97" s="228"/>
      <c r="E97" s="228"/>
      <c r="F97" s="249"/>
      <c r="G97" s="249"/>
      <c r="H97" s="297"/>
      <c r="I97" s="221"/>
    </row>
    <row r="98" spans="1:9" ht="21.95" customHeight="1" x14ac:dyDescent="0.2">
      <c r="A98" s="292">
        <v>1.2</v>
      </c>
      <c r="B98" s="236" t="s">
        <v>54</v>
      </c>
      <c r="C98" s="229"/>
      <c r="D98" s="230"/>
      <c r="E98" s="230"/>
      <c r="F98" s="251"/>
      <c r="G98" s="230"/>
      <c r="H98" s="294"/>
      <c r="I98" s="11"/>
    </row>
    <row r="99" spans="1:9" ht="21.95" customHeight="1" x14ac:dyDescent="0.2">
      <c r="A99" s="292"/>
      <c r="B99" s="235" t="s">
        <v>72</v>
      </c>
      <c r="C99" s="227" t="s">
        <v>41</v>
      </c>
      <c r="D99" s="228">
        <v>1</v>
      </c>
      <c r="E99" s="228">
        <f>(14.5*2)+(20*2)</f>
        <v>69</v>
      </c>
      <c r="F99" s="228"/>
      <c r="G99" s="228">
        <v>11.5</v>
      </c>
      <c r="H99" s="294">
        <f>E99*G99*D99</f>
        <v>793.5</v>
      </c>
      <c r="I99" s="221"/>
    </row>
    <row r="100" spans="1:9" ht="21.95" customHeight="1" x14ac:dyDescent="0.2">
      <c r="A100" s="292"/>
      <c r="B100" s="235" t="s">
        <v>139</v>
      </c>
      <c r="C100" s="227" t="s">
        <v>41</v>
      </c>
      <c r="D100" s="228">
        <v>1</v>
      </c>
      <c r="E100" s="228">
        <f>(20+16)*2</f>
        <v>72</v>
      </c>
      <c r="F100" s="228"/>
      <c r="G100" s="228">
        <v>12</v>
      </c>
      <c r="H100" s="294">
        <f>E100*G100*D100</f>
        <v>864</v>
      </c>
      <c r="I100" s="221"/>
    </row>
    <row r="101" spans="1:9" ht="21.95" customHeight="1" x14ac:dyDescent="0.2">
      <c r="A101" s="292"/>
      <c r="B101" s="237" t="s">
        <v>140</v>
      </c>
      <c r="C101" s="227" t="s">
        <v>41</v>
      </c>
      <c r="D101" s="230">
        <v>1</v>
      </c>
      <c r="E101" s="230">
        <v>20</v>
      </c>
      <c r="F101" s="231"/>
      <c r="G101" s="230">
        <v>16</v>
      </c>
      <c r="H101" s="294">
        <f>D101*E101*G101</f>
        <v>320</v>
      </c>
      <c r="I101" s="10"/>
    </row>
    <row r="102" spans="1:9" ht="21.95" customHeight="1" x14ac:dyDescent="0.2">
      <c r="A102" s="292"/>
      <c r="B102" s="233" t="s">
        <v>43</v>
      </c>
      <c r="C102" s="227"/>
      <c r="D102" s="228"/>
      <c r="E102" s="228"/>
      <c r="F102" s="228"/>
      <c r="G102" s="228"/>
      <c r="H102" s="294"/>
      <c r="I102" s="221"/>
    </row>
    <row r="103" spans="1:9" ht="21.95" customHeight="1" x14ac:dyDescent="0.2">
      <c r="A103" s="292"/>
      <c r="B103" s="235" t="s">
        <v>141</v>
      </c>
      <c r="C103" s="227" t="s">
        <v>41</v>
      </c>
      <c r="D103" s="228">
        <f>1*2</f>
        <v>2</v>
      </c>
      <c r="E103" s="228">
        <v>-4</v>
      </c>
      <c r="F103" s="228"/>
      <c r="G103" s="228">
        <v>7</v>
      </c>
      <c r="H103" s="294">
        <f>D103*E103*G103</f>
        <v>-56</v>
      </c>
      <c r="I103" s="221"/>
    </row>
    <row r="104" spans="1:9" ht="21.95" customHeight="1" x14ac:dyDescent="0.2">
      <c r="A104" s="292"/>
      <c r="B104" s="235" t="s">
        <v>142</v>
      </c>
      <c r="C104" s="227" t="s">
        <v>41</v>
      </c>
      <c r="D104" s="228">
        <f>3*2</f>
        <v>6</v>
      </c>
      <c r="E104" s="228">
        <v>-4</v>
      </c>
      <c r="F104" s="228"/>
      <c r="G104" s="228">
        <v>4</v>
      </c>
      <c r="H104" s="294">
        <f>D104*E104*G104</f>
        <v>-96</v>
      </c>
      <c r="I104" s="221"/>
    </row>
    <row r="105" spans="1:9" ht="21.95" customHeight="1" x14ac:dyDescent="0.2">
      <c r="A105" s="292"/>
      <c r="B105" s="229"/>
      <c r="C105" s="229"/>
      <c r="D105" s="230"/>
      <c r="E105" s="230"/>
      <c r="F105" s="351" t="s">
        <v>42</v>
      </c>
      <c r="G105" s="351"/>
      <c r="H105" s="297">
        <f>SUM(H99:H104)</f>
        <v>1825.5</v>
      </c>
      <c r="I105" s="11"/>
    </row>
    <row r="106" spans="1:9" ht="21.95" customHeight="1" x14ac:dyDescent="0.2">
      <c r="A106" s="292"/>
      <c r="B106" s="229"/>
      <c r="C106" s="229"/>
      <c r="D106" s="230"/>
      <c r="E106" s="230"/>
      <c r="F106" s="249"/>
      <c r="G106" s="249"/>
      <c r="H106" s="297"/>
      <c r="I106" s="11"/>
    </row>
    <row r="107" spans="1:9" ht="21.95" customHeight="1" x14ac:dyDescent="0.2">
      <c r="A107" s="292"/>
      <c r="B107" s="250"/>
      <c r="C107" s="229"/>
      <c r="D107" s="230"/>
      <c r="E107" s="230"/>
      <c r="F107" s="249"/>
      <c r="G107" s="249"/>
      <c r="H107" s="293"/>
      <c r="I107" s="11"/>
    </row>
    <row r="108" spans="1:9" ht="21.95" customHeight="1" x14ac:dyDescent="0.2">
      <c r="A108" s="292"/>
      <c r="B108" s="250" t="str">
        <f>B96</f>
        <v>For Four Class Rooms</v>
      </c>
      <c r="C108" s="229" t="s">
        <v>41</v>
      </c>
      <c r="D108" s="230">
        <f>D96</f>
        <v>4</v>
      </c>
      <c r="E108" s="350" t="s">
        <v>220</v>
      </c>
      <c r="F108" s="350"/>
      <c r="G108" s="350"/>
      <c r="H108" s="293">
        <f>H105*D108</f>
        <v>7302</v>
      </c>
      <c r="I108" s="11"/>
    </row>
    <row r="109" spans="1:9" ht="21.95" customHeight="1" x14ac:dyDescent="0.2">
      <c r="A109" s="292"/>
      <c r="B109" s="229"/>
      <c r="C109" s="229"/>
      <c r="D109" s="230"/>
      <c r="E109" s="230"/>
      <c r="F109" s="249"/>
      <c r="G109" s="249"/>
      <c r="H109" s="297"/>
      <c r="I109" s="11"/>
    </row>
    <row r="110" spans="1:9" ht="21.95" customHeight="1" x14ac:dyDescent="0.2">
      <c r="A110" s="292">
        <v>1.3</v>
      </c>
      <c r="B110" s="232" t="s">
        <v>44</v>
      </c>
      <c r="C110" s="229"/>
      <c r="D110" s="230"/>
      <c r="E110" s="229"/>
      <c r="F110" s="231"/>
      <c r="G110" s="231"/>
      <c r="H110" s="298"/>
      <c r="I110" s="11"/>
    </row>
    <row r="111" spans="1:9" ht="21.95" customHeight="1" x14ac:dyDescent="0.2">
      <c r="A111" s="295"/>
      <c r="B111" s="238" t="s">
        <v>45</v>
      </c>
      <c r="C111" s="230"/>
      <c r="D111" s="230"/>
      <c r="E111" s="230"/>
      <c r="F111" s="230"/>
      <c r="G111" s="230"/>
      <c r="H111" s="294"/>
      <c r="I111" s="11"/>
    </row>
    <row r="112" spans="1:9" ht="21.95" customHeight="1" x14ac:dyDescent="0.2">
      <c r="A112" s="292"/>
      <c r="B112" s="235" t="s">
        <v>143</v>
      </c>
      <c r="C112" s="227"/>
      <c r="D112" s="228"/>
      <c r="E112" s="228"/>
      <c r="F112" s="228"/>
      <c r="G112" s="228"/>
      <c r="H112" s="294"/>
      <c r="I112" s="352"/>
    </row>
    <row r="113" spans="1:9" ht="21.95" customHeight="1" x14ac:dyDescent="0.2">
      <c r="A113" s="292"/>
      <c r="B113" s="235" t="s">
        <v>73</v>
      </c>
      <c r="C113" s="227" t="s">
        <v>41</v>
      </c>
      <c r="D113" s="228">
        <v>2</v>
      </c>
      <c r="E113" s="228">
        <v>18.5</v>
      </c>
      <c r="F113" s="228"/>
      <c r="G113" s="228">
        <v>11.5</v>
      </c>
      <c r="H113" s="294">
        <f>E113*G113*D113</f>
        <v>425.5</v>
      </c>
      <c r="I113" s="352"/>
    </row>
    <row r="114" spans="1:9" ht="21.95" customHeight="1" x14ac:dyDescent="0.2">
      <c r="A114" s="292"/>
      <c r="B114" s="235" t="s">
        <v>74</v>
      </c>
      <c r="C114" s="227" t="s">
        <v>41</v>
      </c>
      <c r="D114" s="228">
        <v>2</v>
      </c>
      <c r="E114" s="228">
        <v>14.5</v>
      </c>
      <c r="F114" s="228"/>
      <c r="G114" s="228">
        <v>11.5</v>
      </c>
      <c r="H114" s="294">
        <f>E114*G114*D114</f>
        <v>333.5</v>
      </c>
      <c r="I114" s="352"/>
    </row>
    <row r="115" spans="1:9" ht="21.95" customHeight="1" x14ac:dyDescent="0.2">
      <c r="A115" s="292"/>
      <c r="B115" s="233" t="s">
        <v>43</v>
      </c>
      <c r="C115" s="227"/>
      <c r="D115" s="228"/>
      <c r="E115" s="228"/>
      <c r="F115" s="228"/>
      <c r="G115" s="228"/>
      <c r="H115" s="294"/>
      <c r="I115" s="221"/>
    </row>
    <row r="116" spans="1:9" ht="21.95" customHeight="1" x14ac:dyDescent="0.2">
      <c r="A116" s="292"/>
      <c r="B116" s="235" t="s">
        <v>78</v>
      </c>
      <c r="C116" s="227" t="s">
        <v>41</v>
      </c>
      <c r="D116" s="228">
        <v>1</v>
      </c>
      <c r="E116" s="228">
        <v>-4</v>
      </c>
      <c r="F116" s="228"/>
      <c r="G116" s="228">
        <v>7</v>
      </c>
      <c r="H116" s="294">
        <f>D116*E116*G116</f>
        <v>-28</v>
      </c>
      <c r="I116" s="221"/>
    </row>
    <row r="117" spans="1:9" ht="21.95" customHeight="1" x14ac:dyDescent="0.2">
      <c r="A117" s="292"/>
      <c r="B117" s="235" t="s">
        <v>77</v>
      </c>
      <c r="C117" s="227" t="s">
        <v>41</v>
      </c>
      <c r="D117" s="228">
        <v>3</v>
      </c>
      <c r="E117" s="228">
        <v>-4</v>
      </c>
      <c r="F117" s="228"/>
      <c r="G117" s="228">
        <v>4</v>
      </c>
      <c r="H117" s="294">
        <f>D117*E117*G117</f>
        <v>-48</v>
      </c>
      <c r="I117" s="221"/>
    </row>
    <row r="118" spans="1:9" ht="21.95" customHeight="1" x14ac:dyDescent="0.2">
      <c r="A118" s="295"/>
      <c r="B118" s="239"/>
      <c r="C118" s="229"/>
      <c r="D118" s="228"/>
      <c r="E118" s="228"/>
      <c r="F118" s="351" t="s">
        <v>42</v>
      </c>
      <c r="G118" s="351"/>
      <c r="H118" s="299">
        <f>SUM(H112:H117)</f>
        <v>683</v>
      </c>
      <c r="I118" s="13"/>
    </row>
    <row r="119" spans="1:9" ht="21.95" customHeight="1" x14ac:dyDescent="0.2">
      <c r="A119" s="295"/>
      <c r="B119" s="239"/>
      <c r="C119" s="229"/>
      <c r="D119" s="228"/>
      <c r="E119" s="228"/>
      <c r="F119" s="249"/>
      <c r="G119" s="249"/>
      <c r="H119" s="299"/>
      <c r="I119" s="13"/>
    </row>
    <row r="120" spans="1:9" ht="21.95" customHeight="1" x14ac:dyDescent="0.2">
      <c r="A120" s="295"/>
      <c r="B120" s="250"/>
      <c r="C120" s="229"/>
      <c r="D120" s="230"/>
      <c r="E120" s="230"/>
      <c r="F120" s="249"/>
      <c r="G120" s="249"/>
      <c r="H120" s="293"/>
      <c r="I120" s="13"/>
    </row>
    <row r="121" spans="1:9" ht="21.95" customHeight="1" x14ac:dyDescent="0.2">
      <c r="A121" s="295"/>
      <c r="B121" s="250" t="str">
        <f>B108</f>
        <v>For Four Class Rooms</v>
      </c>
      <c r="C121" s="229" t="s">
        <v>138</v>
      </c>
      <c r="D121" s="230">
        <f>D108</f>
        <v>4</v>
      </c>
      <c r="E121" s="350" t="s">
        <v>220</v>
      </c>
      <c r="F121" s="350"/>
      <c r="G121" s="350"/>
      <c r="H121" s="293">
        <f>H118*D121</f>
        <v>2732</v>
      </c>
      <c r="I121" s="13"/>
    </row>
    <row r="122" spans="1:9" ht="21.95" customHeight="1" x14ac:dyDescent="0.2">
      <c r="A122" s="295"/>
      <c r="B122" s="239"/>
      <c r="C122" s="229"/>
      <c r="D122" s="228"/>
      <c r="E122" s="228"/>
      <c r="F122" s="249"/>
      <c r="G122" s="249"/>
      <c r="H122" s="299"/>
      <c r="I122" s="13"/>
    </row>
    <row r="123" spans="1:9" ht="21.95" customHeight="1" x14ac:dyDescent="0.2">
      <c r="A123" s="295"/>
      <c r="B123" s="239"/>
      <c r="C123" s="229"/>
      <c r="D123" s="228"/>
      <c r="E123" s="228"/>
      <c r="F123" s="249"/>
      <c r="G123" s="249"/>
      <c r="H123" s="299"/>
      <c r="I123" s="13"/>
    </row>
    <row r="124" spans="1:9" ht="21.95" customHeight="1" x14ac:dyDescent="0.2">
      <c r="A124" s="292">
        <v>1.4</v>
      </c>
      <c r="B124" s="226" t="s">
        <v>46</v>
      </c>
      <c r="C124" s="229"/>
      <c r="D124" s="228"/>
      <c r="E124" s="228"/>
      <c r="F124" s="228"/>
      <c r="G124" s="228"/>
      <c r="H124" s="296"/>
      <c r="I124" s="13"/>
    </row>
    <row r="125" spans="1:9" ht="21.95" customHeight="1" x14ac:dyDescent="0.2">
      <c r="A125" s="300"/>
      <c r="B125" s="240" t="s">
        <v>47</v>
      </c>
      <c r="C125" s="241"/>
      <c r="D125" s="228"/>
      <c r="E125" s="228"/>
      <c r="F125" s="228"/>
      <c r="G125" s="228"/>
      <c r="H125" s="296"/>
      <c r="I125" s="13"/>
    </row>
    <row r="126" spans="1:9" ht="21.95" customHeight="1" x14ac:dyDescent="0.2">
      <c r="A126" s="300"/>
      <c r="B126" s="237" t="s">
        <v>144</v>
      </c>
      <c r="C126" s="227" t="s">
        <v>41</v>
      </c>
      <c r="D126" s="228">
        <v>1</v>
      </c>
      <c r="E126" s="242">
        <f>E113</f>
        <v>18.5</v>
      </c>
      <c r="F126" s="231"/>
      <c r="G126" s="242">
        <f>E114</f>
        <v>14.5</v>
      </c>
      <c r="H126" s="296">
        <f>E126*G126</f>
        <v>268.25</v>
      </c>
      <c r="I126" s="222"/>
    </row>
    <row r="127" spans="1:9" ht="21.95" customHeight="1" x14ac:dyDescent="0.2">
      <c r="A127" s="295"/>
      <c r="B127" s="243"/>
      <c r="C127" s="231"/>
      <c r="D127" s="230"/>
      <c r="E127" s="244"/>
      <c r="F127" s="351" t="s">
        <v>42</v>
      </c>
      <c r="G127" s="351"/>
      <c r="H127" s="297">
        <f>SUM(H126:H126)</f>
        <v>268.25</v>
      </c>
      <c r="I127" s="13"/>
    </row>
    <row r="128" spans="1:9" ht="21.95" customHeight="1" x14ac:dyDescent="0.2">
      <c r="A128" s="295"/>
      <c r="B128" s="243"/>
      <c r="C128" s="231"/>
      <c r="D128" s="230"/>
      <c r="E128" s="244"/>
      <c r="F128" s="249"/>
      <c r="G128" s="249"/>
      <c r="H128" s="297"/>
      <c r="I128" s="13"/>
    </row>
    <row r="129" spans="1:9" ht="21.95" customHeight="1" x14ac:dyDescent="0.2">
      <c r="A129" s="295"/>
      <c r="B129" s="250"/>
      <c r="C129" s="229"/>
      <c r="D129" s="230"/>
      <c r="E129" s="230"/>
      <c r="F129" s="249"/>
      <c r="G129" s="249"/>
      <c r="H129" s="293"/>
      <c r="I129" s="13"/>
    </row>
    <row r="130" spans="1:9" ht="21.95" customHeight="1" x14ac:dyDescent="0.2">
      <c r="A130" s="295"/>
      <c r="B130" s="250" t="str">
        <f>B121</f>
        <v>For Four Class Rooms</v>
      </c>
      <c r="C130" s="229" t="s">
        <v>186</v>
      </c>
      <c r="D130" s="230">
        <f>D121</f>
        <v>4</v>
      </c>
      <c r="E130" s="350" t="s">
        <v>220</v>
      </c>
      <c r="F130" s="350"/>
      <c r="G130" s="350"/>
      <c r="H130" s="293">
        <f>H127*D130</f>
        <v>1073</v>
      </c>
      <c r="I130" s="13"/>
    </row>
    <row r="131" spans="1:9" ht="21.95" customHeight="1" x14ac:dyDescent="0.2">
      <c r="A131" s="295"/>
      <c r="B131" s="243"/>
      <c r="C131" s="231"/>
      <c r="D131" s="230"/>
      <c r="E131" s="244"/>
      <c r="F131" s="249"/>
      <c r="G131" s="249"/>
      <c r="H131" s="297"/>
      <c r="I131" s="13"/>
    </row>
    <row r="132" spans="1:9" ht="21.95" customHeight="1" x14ac:dyDescent="0.2">
      <c r="A132" s="295"/>
      <c r="B132" s="243"/>
      <c r="C132" s="231"/>
      <c r="D132" s="230"/>
      <c r="E132" s="244"/>
      <c r="F132" s="249"/>
      <c r="G132" s="249"/>
      <c r="H132" s="297"/>
      <c r="I132" s="13"/>
    </row>
    <row r="133" spans="1:9" ht="21.95" customHeight="1" x14ac:dyDescent="0.2">
      <c r="A133" s="295"/>
      <c r="B133" s="243" t="s">
        <v>48</v>
      </c>
      <c r="C133" s="231"/>
      <c r="D133" s="230"/>
      <c r="E133" s="244"/>
      <c r="F133" s="249"/>
      <c r="G133" s="249"/>
      <c r="H133" s="297"/>
      <c r="I133" s="13"/>
    </row>
    <row r="134" spans="1:9" ht="21.95" customHeight="1" x14ac:dyDescent="0.2">
      <c r="A134" s="292">
        <v>1.5</v>
      </c>
      <c r="B134" s="237" t="s">
        <v>49</v>
      </c>
      <c r="C134" s="231"/>
      <c r="D134" s="230"/>
      <c r="E134" s="244"/>
      <c r="F134" s="230"/>
      <c r="G134" s="230"/>
      <c r="H134" s="294"/>
      <c r="I134" s="13"/>
    </row>
    <row r="135" spans="1:9" ht="21.95" customHeight="1" x14ac:dyDescent="0.2">
      <c r="A135" s="300"/>
      <c r="B135" s="237" t="s">
        <v>56</v>
      </c>
      <c r="C135" s="227" t="s">
        <v>41</v>
      </c>
      <c r="D135" s="230">
        <v>2</v>
      </c>
      <c r="E135" s="244">
        <v>20</v>
      </c>
      <c r="F135" s="243"/>
      <c r="G135" s="228">
        <v>12</v>
      </c>
      <c r="H135" s="296">
        <f>D135*E135*G135</f>
        <v>480</v>
      </c>
      <c r="I135" s="223"/>
    </row>
    <row r="136" spans="1:9" ht="21.95" customHeight="1" x14ac:dyDescent="0.2">
      <c r="A136" s="300"/>
      <c r="B136" s="237" t="s">
        <v>57</v>
      </c>
      <c r="C136" s="227" t="s">
        <v>41</v>
      </c>
      <c r="D136" s="230">
        <v>2</v>
      </c>
      <c r="E136" s="244">
        <v>16</v>
      </c>
      <c r="F136" s="243"/>
      <c r="G136" s="228">
        <v>12</v>
      </c>
      <c r="H136" s="296">
        <f>D136*E136*G136</f>
        <v>384</v>
      </c>
      <c r="I136" s="223"/>
    </row>
    <row r="137" spans="1:9" s="12" customFormat="1" ht="21.95" customHeight="1" x14ac:dyDescent="0.2">
      <c r="A137" s="292"/>
      <c r="B137" s="243" t="s">
        <v>43</v>
      </c>
      <c r="C137" s="231"/>
      <c r="D137" s="252"/>
      <c r="E137" s="245"/>
      <c r="F137" s="243"/>
      <c r="G137" s="243"/>
      <c r="H137" s="297"/>
      <c r="I137" s="224"/>
    </row>
    <row r="138" spans="1:9" ht="21.95" customHeight="1" x14ac:dyDescent="0.2">
      <c r="A138" s="292"/>
      <c r="B138" s="235" t="s">
        <v>78</v>
      </c>
      <c r="C138" s="227" t="s">
        <v>41</v>
      </c>
      <c r="D138" s="228">
        <v>1</v>
      </c>
      <c r="E138" s="228">
        <v>-4</v>
      </c>
      <c r="F138" s="228"/>
      <c r="G138" s="228">
        <v>7</v>
      </c>
      <c r="H138" s="294">
        <f>D138*E138*G138</f>
        <v>-28</v>
      </c>
      <c r="I138" s="221"/>
    </row>
    <row r="139" spans="1:9" ht="21.95" customHeight="1" x14ac:dyDescent="0.2">
      <c r="A139" s="292"/>
      <c r="B139" s="235" t="s">
        <v>77</v>
      </c>
      <c r="C139" s="227" t="s">
        <v>41</v>
      </c>
      <c r="D139" s="228">
        <v>3</v>
      </c>
      <c r="E139" s="228">
        <v>-4</v>
      </c>
      <c r="F139" s="228"/>
      <c r="G139" s="228">
        <v>4</v>
      </c>
      <c r="H139" s="294">
        <f>D139*E139*G139</f>
        <v>-48</v>
      </c>
      <c r="I139" s="221"/>
    </row>
    <row r="140" spans="1:9" ht="21.95" customHeight="1" x14ac:dyDescent="0.2">
      <c r="A140" s="295"/>
      <c r="B140" s="231"/>
      <c r="C140" s="231"/>
      <c r="D140" s="230"/>
      <c r="E140" s="244"/>
      <c r="F140" s="351" t="s">
        <v>42</v>
      </c>
      <c r="G140" s="351"/>
      <c r="H140" s="297">
        <f>SUM(H135:H139)</f>
        <v>788</v>
      </c>
      <c r="I140" s="13"/>
    </row>
    <row r="141" spans="1:9" ht="21.95" customHeight="1" x14ac:dyDescent="0.2">
      <c r="A141" s="295"/>
      <c r="B141" s="231"/>
      <c r="C141" s="231"/>
      <c r="D141" s="230"/>
      <c r="E141" s="244"/>
      <c r="F141" s="249"/>
      <c r="G141" s="249"/>
      <c r="H141" s="297"/>
      <c r="I141" s="13"/>
    </row>
    <row r="142" spans="1:9" ht="21.95" customHeight="1" x14ac:dyDescent="0.2">
      <c r="A142" s="295"/>
      <c r="B142" s="250"/>
      <c r="C142" s="229"/>
      <c r="D142" s="230"/>
      <c r="E142" s="230"/>
      <c r="F142" s="249"/>
      <c r="G142" s="249"/>
      <c r="H142" s="293"/>
      <c r="I142" s="13"/>
    </row>
    <row r="143" spans="1:9" ht="21.95" customHeight="1" x14ac:dyDescent="0.2">
      <c r="A143" s="295"/>
      <c r="B143" s="250" t="str">
        <f>B130</f>
        <v>For Four Class Rooms</v>
      </c>
      <c r="C143" s="229" t="s">
        <v>186</v>
      </c>
      <c r="D143" s="230">
        <f>D130</f>
        <v>4</v>
      </c>
      <c r="E143" s="350" t="s">
        <v>220</v>
      </c>
      <c r="F143" s="350"/>
      <c r="G143" s="350"/>
      <c r="H143" s="293">
        <f>H140*D143</f>
        <v>3152</v>
      </c>
      <c r="I143" s="13"/>
    </row>
    <row r="144" spans="1:9" ht="21.95" customHeight="1" x14ac:dyDescent="0.2">
      <c r="A144" s="295"/>
      <c r="B144" s="231"/>
      <c r="C144" s="231"/>
      <c r="D144" s="230"/>
      <c r="E144" s="244"/>
      <c r="F144" s="249"/>
      <c r="G144" s="249"/>
      <c r="H144" s="297"/>
      <c r="I144" s="13"/>
    </row>
    <row r="145" spans="1:9" ht="21.95" customHeight="1" x14ac:dyDescent="0.2">
      <c r="A145" s="295"/>
      <c r="B145" s="231"/>
      <c r="C145" s="231"/>
      <c r="D145" s="230"/>
      <c r="E145" s="244"/>
      <c r="F145" s="249"/>
      <c r="G145" s="249"/>
      <c r="H145" s="297"/>
      <c r="I145" s="13"/>
    </row>
    <row r="146" spans="1:9" ht="21.95" customHeight="1" x14ac:dyDescent="0.2">
      <c r="A146" s="295"/>
      <c r="B146" s="231"/>
      <c r="C146" s="231"/>
      <c r="D146" s="230"/>
      <c r="E146" s="244"/>
      <c r="F146" s="249"/>
      <c r="G146" s="249"/>
      <c r="H146" s="297"/>
      <c r="I146" s="13"/>
    </row>
    <row r="147" spans="1:9" ht="21.95" customHeight="1" x14ac:dyDescent="0.2">
      <c r="A147" s="295"/>
      <c r="B147" s="231"/>
      <c r="C147" s="231"/>
      <c r="D147" s="230"/>
      <c r="E147" s="244"/>
      <c r="F147" s="249"/>
      <c r="G147" s="249"/>
      <c r="H147" s="297"/>
      <c r="I147" s="13"/>
    </row>
    <row r="148" spans="1:9" ht="21.95" customHeight="1" x14ac:dyDescent="0.2">
      <c r="A148" s="292">
        <v>1.7</v>
      </c>
      <c r="B148" s="231" t="s">
        <v>145</v>
      </c>
      <c r="C148" s="229"/>
      <c r="D148" s="230"/>
      <c r="E148" s="244"/>
      <c r="F148" s="249"/>
      <c r="G148" s="249"/>
      <c r="H148" s="297"/>
      <c r="I148" s="225"/>
    </row>
    <row r="149" spans="1:9" ht="21.95" customHeight="1" x14ac:dyDescent="0.2">
      <c r="A149" s="295"/>
      <c r="B149" s="231" t="s">
        <v>50</v>
      </c>
      <c r="C149" s="227" t="s">
        <v>41</v>
      </c>
      <c r="D149" s="230">
        <v>1</v>
      </c>
      <c r="E149" s="244">
        <v>4</v>
      </c>
      <c r="F149" s="230"/>
      <c r="G149" s="230">
        <v>7</v>
      </c>
      <c r="H149" s="294">
        <f>D149*E149*G149</f>
        <v>28</v>
      </c>
      <c r="I149" s="225"/>
    </row>
    <row r="150" spans="1:9" ht="21.95" customHeight="1" x14ac:dyDescent="0.2">
      <c r="A150" s="295"/>
      <c r="B150" s="231" t="s">
        <v>75</v>
      </c>
      <c r="C150" s="227" t="s">
        <v>41</v>
      </c>
      <c r="D150" s="230">
        <v>3</v>
      </c>
      <c r="E150" s="244">
        <v>4</v>
      </c>
      <c r="F150" s="230"/>
      <c r="G150" s="230">
        <v>4</v>
      </c>
      <c r="H150" s="294">
        <f>D150*E150*G150</f>
        <v>48</v>
      </c>
      <c r="I150" s="225"/>
    </row>
    <row r="151" spans="1:9" ht="21.95" customHeight="1" x14ac:dyDescent="0.2">
      <c r="A151" s="295"/>
      <c r="B151" s="231"/>
      <c r="C151" s="229"/>
      <c r="D151" s="230"/>
      <c r="E151" s="244"/>
      <c r="F151" s="351" t="s">
        <v>42</v>
      </c>
      <c r="G151" s="351"/>
      <c r="H151" s="297">
        <f>SUM(H149:H150)</f>
        <v>76</v>
      </c>
      <c r="I151" s="225"/>
    </row>
    <row r="152" spans="1:9" ht="21.95" customHeight="1" x14ac:dyDescent="0.2">
      <c r="A152" s="295"/>
      <c r="B152" s="231"/>
      <c r="C152" s="229"/>
      <c r="D152" s="230"/>
      <c r="E152" s="244"/>
      <c r="F152" s="249"/>
      <c r="G152" s="249"/>
      <c r="H152" s="297"/>
      <c r="I152" s="225"/>
    </row>
    <row r="153" spans="1:9" ht="21.95" customHeight="1" x14ac:dyDescent="0.2">
      <c r="A153" s="295"/>
      <c r="B153" s="250"/>
      <c r="C153" s="229"/>
      <c r="D153" s="230"/>
      <c r="E153" s="230"/>
      <c r="F153" s="249"/>
      <c r="G153" s="249"/>
      <c r="H153" s="293"/>
      <c r="I153" s="225"/>
    </row>
    <row r="154" spans="1:9" ht="21.95" customHeight="1" x14ac:dyDescent="0.2">
      <c r="A154" s="295"/>
      <c r="B154" s="250" t="str">
        <f>B143</f>
        <v>For Four Class Rooms</v>
      </c>
      <c r="C154" s="229" t="s">
        <v>186</v>
      </c>
      <c r="D154" s="230">
        <f>D143</f>
        <v>4</v>
      </c>
      <c r="E154" s="350" t="s">
        <v>220</v>
      </c>
      <c r="F154" s="350"/>
      <c r="G154" s="350"/>
      <c r="H154" s="293">
        <f>H151*D154</f>
        <v>304</v>
      </c>
      <c r="I154" s="225"/>
    </row>
    <row r="155" spans="1:9" ht="21.95" customHeight="1" x14ac:dyDescent="0.2">
      <c r="A155" s="295"/>
      <c r="B155" s="231" t="s">
        <v>51</v>
      </c>
      <c r="C155" s="229"/>
      <c r="D155" s="230"/>
      <c r="E155" s="244"/>
      <c r="F155" s="244"/>
      <c r="G155" s="244"/>
      <c r="H155" s="297"/>
      <c r="I155" s="225"/>
    </row>
    <row r="156" spans="1:9" ht="21.95" customHeight="1" x14ac:dyDescent="0.2">
      <c r="A156" s="295"/>
      <c r="B156" s="231" t="s">
        <v>50</v>
      </c>
      <c r="C156" s="227" t="s">
        <v>41</v>
      </c>
      <c r="D156" s="230">
        <v>1</v>
      </c>
      <c r="E156" s="244">
        <f>4+7+7</f>
        <v>18</v>
      </c>
      <c r="F156" s="230"/>
      <c r="G156" s="230">
        <v>0.75</v>
      </c>
      <c r="H156" s="294">
        <f>D156*E156*G156</f>
        <v>13.5</v>
      </c>
      <c r="I156" s="225"/>
    </row>
    <row r="157" spans="1:9" ht="21.95" customHeight="1" x14ac:dyDescent="0.2">
      <c r="A157" s="295"/>
      <c r="B157" s="231" t="s">
        <v>75</v>
      </c>
      <c r="C157" s="227" t="s">
        <v>41</v>
      </c>
      <c r="D157" s="230">
        <v>3</v>
      </c>
      <c r="E157" s="244">
        <f>4+4+4+4</f>
        <v>16</v>
      </c>
      <c r="F157" s="230"/>
      <c r="G157" s="230">
        <v>0.75</v>
      </c>
      <c r="H157" s="294">
        <f>D157*E157*G157</f>
        <v>36</v>
      </c>
      <c r="I157" s="225"/>
    </row>
    <row r="158" spans="1:9" ht="21.95" customHeight="1" x14ac:dyDescent="0.2">
      <c r="A158" s="295"/>
      <c r="B158" s="231"/>
      <c r="C158" s="229"/>
      <c r="D158" s="230"/>
      <c r="E158" s="244"/>
      <c r="F158" s="351" t="s">
        <v>42</v>
      </c>
      <c r="G158" s="351"/>
      <c r="H158" s="297">
        <f>SUM(H156:H157)</f>
        <v>49.5</v>
      </c>
      <c r="I158" s="225"/>
    </row>
    <row r="159" spans="1:9" ht="21.95" customHeight="1" x14ac:dyDescent="0.2">
      <c r="A159" s="295"/>
      <c r="B159" s="231"/>
      <c r="C159" s="229"/>
      <c r="D159" s="230"/>
      <c r="E159" s="244"/>
      <c r="F159" s="249"/>
      <c r="G159" s="249"/>
      <c r="H159" s="297"/>
      <c r="I159" s="225"/>
    </row>
    <row r="160" spans="1:9" ht="21.95" customHeight="1" x14ac:dyDescent="0.2">
      <c r="A160" s="295"/>
      <c r="B160" s="250"/>
      <c r="C160" s="229"/>
      <c r="D160" s="230"/>
      <c r="E160" s="230"/>
      <c r="F160" s="249"/>
      <c r="G160" s="249"/>
      <c r="H160" s="293"/>
      <c r="I160" s="225"/>
    </row>
    <row r="161" spans="1:9" ht="21.95" customHeight="1" x14ac:dyDescent="0.2">
      <c r="A161" s="295"/>
      <c r="B161" s="250" t="str">
        <f>B154</f>
        <v>For Four Class Rooms</v>
      </c>
      <c r="C161" s="229" t="s">
        <v>186</v>
      </c>
      <c r="D161" s="230">
        <f>D154</f>
        <v>4</v>
      </c>
      <c r="E161" s="350" t="s">
        <v>220</v>
      </c>
      <c r="F161" s="350"/>
      <c r="G161" s="350"/>
      <c r="H161" s="293">
        <f>H158*D161</f>
        <v>198</v>
      </c>
      <c r="I161" s="225"/>
    </row>
    <row r="162" spans="1:9" ht="21.95" customHeight="1" x14ac:dyDescent="0.2">
      <c r="A162" s="295"/>
      <c r="B162" s="231"/>
      <c r="C162" s="229"/>
      <c r="D162" s="230"/>
      <c r="E162" s="244"/>
      <c r="F162" s="249"/>
      <c r="G162" s="249"/>
      <c r="H162" s="297"/>
      <c r="I162" s="225"/>
    </row>
    <row r="163" spans="1:9" ht="21.95" customHeight="1" x14ac:dyDescent="0.2">
      <c r="A163" s="295"/>
      <c r="B163" s="243" t="s">
        <v>146</v>
      </c>
      <c r="C163" s="229"/>
      <c r="D163" s="230"/>
      <c r="E163" s="244"/>
      <c r="F163" s="249"/>
      <c r="G163" s="249"/>
      <c r="H163" s="297"/>
      <c r="I163" s="225"/>
    </row>
    <row r="164" spans="1:9" ht="21.95" customHeight="1" x14ac:dyDescent="0.2">
      <c r="A164" s="295"/>
      <c r="B164" s="231" t="s">
        <v>50</v>
      </c>
      <c r="C164" s="227" t="s">
        <v>41</v>
      </c>
      <c r="D164" s="230">
        <v>1</v>
      </c>
      <c r="E164" s="244">
        <v>4</v>
      </c>
      <c r="F164" s="230"/>
      <c r="G164" s="230">
        <v>7</v>
      </c>
      <c r="H164" s="294">
        <f>D164*E164*G164</f>
        <v>28</v>
      </c>
      <c r="I164" s="225"/>
    </row>
    <row r="165" spans="1:9" ht="21.95" customHeight="1" x14ac:dyDescent="0.2">
      <c r="A165" s="295"/>
      <c r="B165" s="231" t="s">
        <v>75</v>
      </c>
      <c r="C165" s="227" t="s">
        <v>41</v>
      </c>
      <c r="D165" s="230">
        <v>3</v>
      </c>
      <c r="E165" s="244">
        <v>4</v>
      </c>
      <c r="F165" s="230"/>
      <c r="G165" s="230">
        <v>4</v>
      </c>
      <c r="H165" s="294">
        <f>D165*E165*G165</f>
        <v>48</v>
      </c>
      <c r="I165" s="225"/>
    </row>
    <row r="166" spans="1:9" ht="21.95" customHeight="1" x14ac:dyDescent="0.2">
      <c r="A166" s="295"/>
      <c r="B166" s="231"/>
      <c r="C166" s="229"/>
      <c r="D166" s="230"/>
      <c r="E166" s="244"/>
      <c r="F166" s="351" t="s">
        <v>42</v>
      </c>
      <c r="G166" s="351"/>
      <c r="H166" s="297">
        <f>SUM(H164:H165)</f>
        <v>76</v>
      </c>
      <c r="I166" s="225"/>
    </row>
    <row r="167" spans="1:9" ht="21.95" customHeight="1" x14ac:dyDescent="0.2">
      <c r="A167" s="295"/>
      <c r="B167" s="231"/>
      <c r="C167" s="229"/>
      <c r="D167" s="230"/>
      <c r="E167" s="244"/>
      <c r="F167" s="249"/>
      <c r="G167" s="249"/>
      <c r="H167" s="297"/>
      <c r="I167" s="225"/>
    </row>
    <row r="168" spans="1:9" ht="21.95" customHeight="1" x14ac:dyDescent="0.2">
      <c r="A168" s="295"/>
      <c r="B168" s="250"/>
      <c r="C168" s="229"/>
      <c r="D168" s="230"/>
      <c r="E168" s="230"/>
      <c r="F168" s="249"/>
      <c r="G168" s="249"/>
      <c r="H168" s="293"/>
      <c r="I168" s="225"/>
    </row>
    <row r="169" spans="1:9" ht="21.95" customHeight="1" x14ac:dyDescent="0.2">
      <c r="A169" s="295"/>
      <c r="B169" s="250" t="str">
        <f>B161</f>
        <v>For Four Class Rooms</v>
      </c>
      <c r="C169" s="229" t="s">
        <v>186</v>
      </c>
      <c r="D169" s="230">
        <f>D161</f>
        <v>4</v>
      </c>
      <c r="E169" s="350" t="s">
        <v>220</v>
      </c>
      <c r="F169" s="350"/>
      <c r="G169" s="350"/>
      <c r="H169" s="293">
        <f>H166*D169</f>
        <v>304</v>
      </c>
      <c r="I169" s="225"/>
    </row>
    <row r="170" spans="1:9" ht="21.95" customHeight="1" x14ac:dyDescent="0.2">
      <c r="A170" s="295"/>
      <c r="B170" s="231"/>
      <c r="C170" s="229"/>
      <c r="D170" s="230"/>
      <c r="E170" s="244"/>
      <c r="F170" s="249"/>
      <c r="G170" s="249"/>
      <c r="H170" s="297"/>
      <c r="I170" s="225"/>
    </row>
    <row r="171" spans="1:9" ht="21.95" customHeight="1" x14ac:dyDescent="0.2">
      <c r="A171" s="292">
        <v>1.8</v>
      </c>
      <c r="B171" s="232" t="s">
        <v>52</v>
      </c>
      <c r="C171" s="229"/>
      <c r="D171" s="230"/>
      <c r="E171" s="230"/>
      <c r="F171" s="230"/>
      <c r="G171" s="230"/>
      <c r="H171" s="294"/>
      <c r="I171" s="225"/>
    </row>
    <row r="172" spans="1:9" ht="21.95" customHeight="1" x14ac:dyDescent="0.2">
      <c r="A172" s="300"/>
      <c r="B172" s="237" t="s">
        <v>55</v>
      </c>
      <c r="C172" s="227" t="s">
        <v>41</v>
      </c>
      <c r="D172" s="230">
        <v>1</v>
      </c>
      <c r="E172" s="242">
        <v>20</v>
      </c>
      <c r="F172" s="242">
        <v>16</v>
      </c>
      <c r="G172" s="242"/>
      <c r="H172" s="296">
        <f>E172*F172*D172</f>
        <v>320</v>
      </c>
      <c r="I172" s="222"/>
    </row>
    <row r="173" spans="1:9" ht="21.95" customHeight="1" x14ac:dyDescent="0.2">
      <c r="A173" s="295"/>
      <c r="B173" s="250"/>
      <c r="C173" s="229"/>
      <c r="D173" s="230"/>
      <c r="E173" s="230"/>
      <c r="F173" s="351" t="s">
        <v>42</v>
      </c>
      <c r="G173" s="351"/>
      <c r="H173" s="293">
        <f>SUM(H171:H172)</f>
        <v>320</v>
      </c>
      <c r="I173" s="225"/>
    </row>
    <row r="174" spans="1:9" s="14" customFormat="1" ht="21.95" customHeight="1" thickBot="1" x14ac:dyDescent="0.25">
      <c r="A174" s="301"/>
      <c r="B174" s="302" t="str">
        <f>B169</f>
        <v>For Four Class Rooms</v>
      </c>
      <c r="C174" s="303" t="s">
        <v>186</v>
      </c>
      <c r="D174" s="304">
        <f>D169</f>
        <v>4</v>
      </c>
      <c r="E174" s="349" t="s">
        <v>220</v>
      </c>
      <c r="F174" s="349"/>
      <c r="G174" s="349"/>
      <c r="H174" s="305">
        <f>H173*D174</f>
        <v>1280</v>
      </c>
      <c r="I174" s="8"/>
    </row>
  </sheetData>
  <mergeCells count="50">
    <mergeCell ref="A5:B5"/>
    <mergeCell ref="E1:H1"/>
    <mergeCell ref="A3:H3"/>
    <mergeCell ref="F4:H4"/>
    <mergeCell ref="F5:H5"/>
    <mergeCell ref="A1:D1"/>
    <mergeCell ref="E2:G2"/>
    <mergeCell ref="A4:B4"/>
    <mergeCell ref="A7:I7"/>
    <mergeCell ref="F14:G14"/>
    <mergeCell ref="F22:G22"/>
    <mergeCell ref="F82:G82"/>
    <mergeCell ref="B36:B37"/>
    <mergeCell ref="F50:G50"/>
    <mergeCell ref="A27:A29"/>
    <mergeCell ref="A35:A38"/>
    <mergeCell ref="F62:G62"/>
    <mergeCell ref="F76:G76"/>
    <mergeCell ref="F70:G70"/>
    <mergeCell ref="F39:G39"/>
    <mergeCell ref="E16:G16"/>
    <mergeCell ref="E24:G24"/>
    <mergeCell ref="E41:G41"/>
    <mergeCell ref="E47:G47"/>
    <mergeCell ref="I112:I114"/>
    <mergeCell ref="F118:G118"/>
    <mergeCell ref="F127:G127"/>
    <mergeCell ref="F105:G105"/>
    <mergeCell ref="F93:G93"/>
    <mergeCell ref="E108:G108"/>
    <mergeCell ref="E121:G121"/>
    <mergeCell ref="E53:G53"/>
    <mergeCell ref="F56:G56"/>
    <mergeCell ref="E59:G59"/>
    <mergeCell ref="F173:G173"/>
    <mergeCell ref="F140:G140"/>
    <mergeCell ref="F151:G151"/>
    <mergeCell ref="F158:G158"/>
    <mergeCell ref="F166:G166"/>
    <mergeCell ref="E65:G65"/>
    <mergeCell ref="E73:G73"/>
    <mergeCell ref="E79:G79"/>
    <mergeCell ref="E85:G85"/>
    <mergeCell ref="E96:G96"/>
    <mergeCell ref="E174:G174"/>
    <mergeCell ref="E130:G130"/>
    <mergeCell ref="E143:G143"/>
    <mergeCell ref="E154:G154"/>
    <mergeCell ref="E161:G161"/>
    <mergeCell ref="E169:G169"/>
  </mergeCells>
  <printOptions horizontalCentered="1"/>
  <pageMargins left="0.7" right="0.7" top="0.75" bottom="1" header="0.3" footer="0.3"/>
  <pageSetup paperSize="9" scale="89" orientation="portrait" verticalDpi="300" r:id="rId1"/>
  <headerFooter>
    <oddFooter>&amp;LMeasurement Sheet&amp;C&amp;P of &amp;N&amp;ROctober  2015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9"/>
  <sheetViews>
    <sheetView view="pageBreakPreview" topLeftCell="B1" zoomScale="130" zoomScaleNormal="100" zoomScaleSheetLayoutView="130" workbookViewId="0">
      <selection activeCell="N6" sqref="N6:O6"/>
    </sheetView>
  </sheetViews>
  <sheetFormatPr defaultRowHeight="15" x14ac:dyDescent="0.25"/>
  <cols>
    <col min="1" max="1" width="6.7109375" style="1" customWidth="1"/>
    <col min="2" max="2" width="21.42578125" customWidth="1"/>
    <col min="3" max="3" width="5.5703125" customWidth="1"/>
    <col min="4" max="4" width="4.140625" customWidth="1"/>
    <col min="5" max="5" width="4.85546875" customWidth="1"/>
    <col min="6" max="6" width="5.42578125" customWidth="1"/>
    <col min="7" max="7" width="7.42578125" style="1" customWidth="1"/>
    <col min="8" max="11" width="9.140625" style="1"/>
    <col min="12" max="12" width="10.42578125" style="1" bestFit="1" customWidth="1"/>
    <col min="13" max="13" width="12" style="1" customWidth="1"/>
    <col min="14" max="14" width="7.85546875" customWidth="1"/>
  </cols>
  <sheetData>
    <row r="1" spans="1:15" s="19" customFormat="1" ht="30" customHeight="1" x14ac:dyDescent="0.25">
      <c r="A1" s="330" t="s">
        <v>358</v>
      </c>
      <c r="B1" s="330"/>
      <c r="C1" s="330"/>
      <c r="D1" s="330"/>
      <c r="E1" s="330"/>
      <c r="F1" s="330"/>
      <c r="G1" s="330"/>
      <c r="L1" s="331" t="s">
        <v>377</v>
      </c>
      <c r="M1" s="331"/>
      <c r="N1" s="331"/>
      <c r="O1" s="331"/>
    </row>
    <row r="2" spans="1:15" s="19" customFormat="1" x14ac:dyDescent="0.25">
      <c r="A2" s="20"/>
      <c r="B2" s="21"/>
      <c r="C2" s="206"/>
      <c r="D2" s="18"/>
      <c r="E2" s="332"/>
      <c r="F2" s="332"/>
      <c r="G2" s="332"/>
    </row>
    <row r="3" spans="1:15" s="19" customFormat="1" ht="15" customHeight="1" x14ac:dyDescent="0.25">
      <c r="A3" s="333" t="s">
        <v>381</v>
      </c>
      <c r="B3" s="333"/>
      <c r="C3" s="333"/>
      <c r="D3" s="333"/>
      <c r="E3" s="333"/>
      <c r="F3" s="333"/>
      <c r="G3" s="333"/>
      <c r="H3" s="333"/>
      <c r="I3" s="333"/>
      <c r="J3" s="333"/>
      <c r="K3" s="333"/>
      <c r="L3" s="333"/>
      <c r="M3" s="333"/>
      <c r="N3" s="333"/>
      <c r="O3" s="333"/>
    </row>
    <row r="4" spans="1:15" s="23" customFormat="1" ht="15" customHeight="1" x14ac:dyDescent="0.25">
      <c r="A4" s="319" t="s">
        <v>378</v>
      </c>
      <c r="B4" s="319"/>
      <c r="C4" s="319"/>
      <c r="D4" s="319"/>
      <c r="E4" s="248"/>
      <c r="M4" s="320" t="s">
        <v>360</v>
      </c>
      <c r="N4" s="320"/>
      <c r="O4" s="320"/>
    </row>
    <row r="5" spans="1:15" s="23" customFormat="1" ht="15" customHeight="1" x14ac:dyDescent="0.25">
      <c r="A5" s="319" t="s">
        <v>380</v>
      </c>
      <c r="B5" s="319"/>
      <c r="C5" s="248"/>
      <c r="D5" s="248"/>
      <c r="E5" s="248"/>
      <c r="M5" s="320" t="s">
        <v>361</v>
      </c>
      <c r="N5" s="356"/>
      <c r="O5" s="356"/>
    </row>
    <row r="6" spans="1:15" s="23" customFormat="1" ht="15.75" thickBot="1" x14ac:dyDescent="0.3">
      <c r="A6" s="246"/>
      <c r="B6" s="246"/>
      <c r="C6" s="248"/>
      <c r="D6" s="248"/>
      <c r="E6" s="248"/>
      <c r="F6" s="247"/>
      <c r="G6" s="247"/>
    </row>
    <row r="7" spans="1:15" s="2" customFormat="1" ht="25.5" customHeight="1" thickBot="1" x14ac:dyDescent="0.3">
      <c r="A7" s="258" t="s">
        <v>6</v>
      </c>
      <c r="B7" s="259" t="s">
        <v>5</v>
      </c>
      <c r="C7" s="358" t="s">
        <v>4</v>
      </c>
      <c r="D7" s="358"/>
      <c r="E7" s="358"/>
      <c r="F7" s="358"/>
      <c r="G7" s="259" t="s">
        <v>3</v>
      </c>
      <c r="H7" s="259" t="s">
        <v>7</v>
      </c>
      <c r="I7" s="259" t="s">
        <v>9</v>
      </c>
      <c r="J7" s="259" t="s">
        <v>11</v>
      </c>
      <c r="K7" s="259" t="s">
        <v>12</v>
      </c>
      <c r="L7" s="259" t="s">
        <v>13</v>
      </c>
      <c r="M7" s="259" t="s">
        <v>14</v>
      </c>
      <c r="N7" s="259" t="s">
        <v>17</v>
      </c>
      <c r="O7" s="260" t="s">
        <v>8</v>
      </c>
    </row>
    <row r="8" spans="1:15" x14ac:dyDescent="0.25">
      <c r="A8" s="267">
        <v>1</v>
      </c>
      <c r="B8" s="268" t="s">
        <v>32</v>
      </c>
      <c r="C8" s="269"/>
      <c r="D8" s="269"/>
      <c r="E8" s="269"/>
      <c r="F8" s="269"/>
      <c r="G8" s="270"/>
      <c r="H8" s="270"/>
      <c r="I8" s="270"/>
      <c r="J8" s="270"/>
      <c r="K8" s="270"/>
      <c r="L8" s="270"/>
      <c r="M8" s="270"/>
      <c r="N8" s="269"/>
      <c r="O8" s="271"/>
    </row>
    <row r="9" spans="1:15" x14ac:dyDescent="0.25">
      <c r="A9" s="272"/>
      <c r="B9" s="359" t="s">
        <v>27</v>
      </c>
      <c r="C9" s="263"/>
      <c r="D9" s="263"/>
      <c r="E9" s="263"/>
      <c r="F9" s="263"/>
      <c r="G9" s="359" t="s">
        <v>2</v>
      </c>
      <c r="H9" s="363" t="s">
        <v>8</v>
      </c>
      <c r="I9" s="359" t="s">
        <v>22</v>
      </c>
      <c r="J9" s="359">
        <v>4</v>
      </c>
      <c r="K9" s="364">
        <v>7</v>
      </c>
      <c r="L9" s="359">
        <f>D12+F11+C11</f>
        <v>3.5</v>
      </c>
      <c r="M9" s="365">
        <f>J9*K9*L9</f>
        <v>98</v>
      </c>
      <c r="N9" s="370"/>
      <c r="O9" s="368">
        <f t="shared" ref="O9" si="0">M9</f>
        <v>98</v>
      </c>
    </row>
    <row r="10" spans="1:15" x14ac:dyDescent="0.25">
      <c r="A10" s="272"/>
      <c r="B10" s="359"/>
      <c r="C10" s="263"/>
      <c r="D10" s="263"/>
      <c r="E10" s="263"/>
      <c r="F10" s="263"/>
      <c r="G10" s="359"/>
      <c r="H10" s="363"/>
      <c r="I10" s="359"/>
      <c r="J10" s="359"/>
      <c r="K10" s="364"/>
      <c r="L10" s="359"/>
      <c r="M10" s="365"/>
      <c r="N10" s="371"/>
      <c r="O10" s="369"/>
    </row>
    <row r="11" spans="1:15" x14ac:dyDescent="0.25">
      <c r="A11" s="272"/>
      <c r="B11" s="359"/>
      <c r="C11" s="261">
        <v>0.25</v>
      </c>
      <c r="D11" s="263"/>
      <c r="E11" s="263"/>
      <c r="F11" s="261">
        <v>0.25</v>
      </c>
      <c r="G11" s="359"/>
      <c r="H11" s="363"/>
      <c r="I11" s="359"/>
      <c r="J11" s="359"/>
      <c r="K11" s="364"/>
      <c r="L11" s="359"/>
      <c r="M11" s="365"/>
      <c r="N11" s="371"/>
      <c r="O11" s="369"/>
    </row>
    <row r="12" spans="1:15" x14ac:dyDescent="0.25">
      <c r="A12" s="272"/>
      <c r="B12" s="359"/>
      <c r="C12" s="263"/>
      <c r="D12" s="360">
        <v>3</v>
      </c>
      <c r="E12" s="360"/>
      <c r="F12" s="263"/>
      <c r="G12" s="359"/>
      <c r="H12" s="363"/>
      <c r="I12" s="359"/>
      <c r="J12" s="359"/>
      <c r="K12" s="364"/>
      <c r="L12" s="359"/>
      <c r="M12" s="365"/>
      <c r="N12" s="371"/>
      <c r="O12" s="369"/>
    </row>
    <row r="13" spans="1:15" x14ac:dyDescent="0.25">
      <c r="A13" s="272"/>
      <c r="B13" s="359" t="s">
        <v>28</v>
      </c>
      <c r="C13" s="263"/>
      <c r="D13" s="263"/>
      <c r="E13" s="263"/>
      <c r="F13" s="263"/>
      <c r="G13" s="359" t="s">
        <v>2</v>
      </c>
      <c r="H13" s="363" t="s">
        <v>8</v>
      </c>
      <c r="I13" s="359" t="s">
        <v>22</v>
      </c>
      <c r="J13" s="359">
        <v>4</v>
      </c>
      <c r="K13" s="364">
        <v>7</v>
      </c>
      <c r="L13" s="359">
        <f>D16+F15+C15</f>
        <v>3.5</v>
      </c>
      <c r="M13" s="365">
        <f>J13*K13*L13</f>
        <v>98</v>
      </c>
      <c r="N13" s="370"/>
      <c r="O13" s="368">
        <f t="shared" ref="O13" si="1">M13</f>
        <v>98</v>
      </c>
    </row>
    <row r="14" spans="1:15" x14ac:dyDescent="0.25">
      <c r="A14" s="272"/>
      <c r="B14" s="359"/>
      <c r="C14" s="263"/>
      <c r="D14" s="263"/>
      <c r="E14" s="263"/>
      <c r="F14" s="263"/>
      <c r="G14" s="359"/>
      <c r="H14" s="363"/>
      <c r="I14" s="359"/>
      <c r="J14" s="359"/>
      <c r="K14" s="364"/>
      <c r="L14" s="359"/>
      <c r="M14" s="365"/>
      <c r="N14" s="371"/>
      <c r="O14" s="369"/>
    </row>
    <row r="15" spans="1:15" x14ac:dyDescent="0.25">
      <c r="A15" s="272"/>
      <c r="B15" s="359"/>
      <c r="C15" s="261">
        <v>0.25</v>
      </c>
      <c r="D15" s="263"/>
      <c r="E15" s="263"/>
      <c r="F15" s="261">
        <v>0.25</v>
      </c>
      <c r="G15" s="359"/>
      <c r="H15" s="363"/>
      <c r="I15" s="359"/>
      <c r="J15" s="359"/>
      <c r="K15" s="364"/>
      <c r="L15" s="359"/>
      <c r="M15" s="365"/>
      <c r="N15" s="371"/>
      <c r="O15" s="369"/>
    </row>
    <row r="16" spans="1:15" x14ac:dyDescent="0.25">
      <c r="A16" s="272"/>
      <c r="B16" s="359"/>
      <c r="C16" s="263"/>
      <c r="D16" s="360">
        <v>3</v>
      </c>
      <c r="E16" s="360"/>
      <c r="F16" s="263"/>
      <c r="G16" s="359"/>
      <c r="H16" s="363"/>
      <c r="I16" s="359"/>
      <c r="J16" s="359"/>
      <c r="K16" s="364"/>
      <c r="L16" s="359"/>
      <c r="M16" s="365"/>
      <c r="N16" s="371"/>
      <c r="O16" s="369"/>
    </row>
    <row r="17" spans="1:18" x14ac:dyDescent="0.25">
      <c r="A17" s="272"/>
      <c r="B17" s="263"/>
      <c r="C17" s="263"/>
      <c r="D17" s="263"/>
      <c r="E17" s="263"/>
      <c r="F17" s="263"/>
      <c r="G17" s="261"/>
      <c r="H17" s="261"/>
      <c r="I17" s="261"/>
      <c r="J17" s="261"/>
      <c r="K17" s="261"/>
      <c r="L17" s="261" t="s">
        <v>15</v>
      </c>
      <c r="M17" s="261" t="s">
        <v>15</v>
      </c>
      <c r="N17" s="264"/>
      <c r="O17" s="273"/>
    </row>
    <row r="18" spans="1:18" x14ac:dyDescent="0.25">
      <c r="A18" s="272">
        <v>2</v>
      </c>
      <c r="B18" s="262" t="s">
        <v>1</v>
      </c>
      <c r="C18" s="263"/>
      <c r="D18" s="263"/>
      <c r="E18" s="263"/>
      <c r="F18" s="263"/>
      <c r="G18" s="261"/>
      <c r="H18" s="261"/>
      <c r="I18" s="261"/>
      <c r="J18" s="261"/>
      <c r="K18" s="261"/>
      <c r="L18" s="261"/>
      <c r="M18" s="261"/>
      <c r="N18" s="263"/>
      <c r="O18" s="274"/>
    </row>
    <row r="19" spans="1:18" x14ac:dyDescent="0.25">
      <c r="A19" s="272"/>
      <c r="B19" s="359" t="s">
        <v>0</v>
      </c>
      <c r="C19" s="263"/>
      <c r="D19" s="263"/>
      <c r="E19" s="263">
        <v>0.75</v>
      </c>
      <c r="F19" s="263"/>
      <c r="G19" s="359" t="s">
        <v>2</v>
      </c>
      <c r="H19" s="363" t="s">
        <v>8</v>
      </c>
      <c r="I19" s="359" t="s">
        <v>10</v>
      </c>
      <c r="J19" s="359">
        <v>4</v>
      </c>
      <c r="K19" s="359">
        <v>6</v>
      </c>
      <c r="L19" s="359">
        <f>E19+D20+E22</f>
        <v>17</v>
      </c>
      <c r="M19" s="365">
        <f>J19*K19*L19</f>
        <v>408</v>
      </c>
      <c r="N19" s="360"/>
      <c r="O19" s="368">
        <f>M19</f>
        <v>408</v>
      </c>
    </row>
    <row r="20" spans="1:18" x14ac:dyDescent="0.25">
      <c r="A20" s="272"/>
      <c r="B20" s="359"/>
      <c r="C20" s="263"/>
      <c r="D20" s="362">
        <f>(12+4)-0.25-0.25</f>
        <v>15.5</v>
      </c>
      <c r="E20" s="360"/>
      <c r="F20" s="263"/>
      <c r="G20" s="359"/>
      <c r="H20" s="363"/>
      <c r="I20" s="359"/>
      <c r="J20" s="359"/>
      <c r="K20" s="359"/>
      <c r="L20" s="359"/>
      <c r="M20" s="365"/>
      <c r="N20" s="360"/>
      <c r="O20" s="369"/>
    </row>
    <row r="21" spans="1:18" x14ac:dyDescent="0.25">
      <c r="A21" s="272"/>
      <c r="B21" s="359"/>
      <c r="C21" s="263"/>
      <c r="D21" s="362"/>
      <c r="E21" s="360"/>
      <c r="F21" s="263"/>
      <c r="G21" s="359"/>
      <c r="H21" s="363"/>
      <c r="I21" s="359"/>
      <c r="J21" s="359"/>
      <c r="K21" s="359"/>
      <c r="L21" s="359"/>
      <c r="M21" s="365"/>
      <c r="N21" s="360"/>
      <c r="O21" s="369"/>
    </row>
    <row r="22" spans="1:18" x14ac:dyDescent="0.25">
      <c r="A22" s="272"/>
      <c r="B22" s="359"/>
      <c r="C22" s="263"/>
      <c r="D22" s="263"/>
      <c r="E22" s="265">
        <v>0.75</v>
      </c>
      <c r="F22" s="263"/>
      <c r="G22" s="359"/>
      <c r="H22" s="363"/>
      <c r="I22" s="359"/>
      <c r="J22" s="359"/>
      <c r="K22" s="359"/>
      <c r="L22" s="359"/>
      <c r="M22" s="365"/>
      <c r="N22" s="360"/>
      <c r="O22" s="369"/>
    </row>
    <row r="23" spans="1:18" x14ac:dyDescent="0.25">
      <c r="A23" s="272"/>
      <c r="B23" s="359" t="s">
        <v>16</v>
      </c>
      <c r="C23" s="263"/>
      <c r="D23" s="360">
        <v>1.25</v>
      </c>
      <c r="E23" s="360"/>
      <c r="F23" s="263"/>
      <c r="G23" s="359" t="s">
        <v>2</v>
      </c>
      <c r="H23" s="363" t="s">
        <v>17</v>
      </c>
      <c r="I23" s="359" t="s">
        <v>23</v>
      </c>
      <c r="J23" s="359">
        <v>4</v>
      </c>
      <c r="K23" s="364">
        <f>D20/0.666</f>
        <v>23.273273273273272</v>
      </c>
      <c r="L23" s="359">
        <f>D23+F24+C24+D26+E24+E24</f>
        <v>4</v>
      </c>
      <c r="M23" s="365">
        <f>J23*K23*L23</f>
        <v>372.37237237237235</v>
      </c>
      <c r="N23" s="370">
        <f>M23</f>
        <v>372.37237237237235</v>
      </c>
      <c r="O23" s="372"/>
    </row>
    <row r="24" spans="1:18" ht="15" customHeight="1" x14ac:dyDescent="0.25">
      <c r="A24" s="272"/>
      <c r="B24" s="359"/>
      <c r="C24" s="361">
        <v>0.5</v>
      </c>
      <c r="D24" s="263"/>
      <c r="E24" s="263">
        <v>0.25</v>
      </c>
      <c r="F24" s="361">
        <v>0.5</v>
      </c>
      <c r="G24" s="359"/>
      <c r="H24" s="363"/>
      <c r="I24" s="359"/>
      <c r="J24" s="359"/>
      <c r="K24" s="364"/>
      <c r="L24" s="359"/>
      <c r="M24" s="365"/>
      <c r="N24" s="371"/>
      <c r="O24" s="372"/>
    </row>
    <row r="25" spans="1:18" x14ac:dyDescent="0.25">
      <c r="A25" s="272"/>
      <c r="B25" s="359"/>
      <c r="C25" s="361"/>
      <c r="D25" s="263"/>
      <c r="E25" s="263"/>
      <c r="F25" s="361"/>
      <c r="G25" s="359"/>
      <c r="H25" s="363"/>
      <c r="I25" s="359"/>
      <c r="J25" s="359"/>
      <c r="K25" s="364"/>
      <c r="L25" s="359"/>
      <c r="M25" s="365"/>
      <c r="N25" s="371"/>
      <c r="O25" s="372"/>
    </row>
    <row r="26" spans="1:18" x14ac:dyDescent="0.25">
      <c r="A26" s="272"/>
      <c r="B26" s="359"/>
      <c r="C26" s="263"/>
      <c r="D26" s="360">
        <v>1.25</v>
      </c>
      <c r="E26" s="360"/>
      <c r="F26" s="263"/>
      <c r="G26" s="359"/>
      <c r="H26" s="363"/>
      <c r="I26" s="359"/>
      <c r="J26" s="359"/>
      <c r="K26" s="364"/>
      <c r="L26" s="359"/>
      <c r="M26" s="365"/>
      <c r="N26" s="371"/>
      <c r="O26" s="372"/>
    </row>
    <row r="27" spans="1:18" x14ac:dyDescent="0.25">
      <c r="A27" s="272">
        <v>3</v>
      </c>
      <c r="B27" s="262" t="s">
        <v>20</v>
      </c>
      <c r="C27" s="263"/>
      <c r="D27" s="263"/>
      <c r="E27" s="263"/>
      <c r="F27" s="263"/>
      <c r="G27" s="261"/>
      <c r="H27" s="261"/>
      <c r="I27" s="261"/>
      <c r="J27" s="261"/>
      <c r="K27" s="261"/>
      <c r="L27" s="261"/>
      <c r="M27" s="261"/>
      <c r="N27" s="263"/>
      <c r="O27" s="274"/>
    </row>
    <row r="28" spans="1:18" x14ac:dyDescent="0.25">
      <c r="A28" s="272"/>
      <c r="B28" s="262" t="s">
        <v>21</v>
      </c>
      <c r="C28" s="263"/>
      <c r="D28" s="263"/>
      <c r="E28" s="263"/>
      <c r="F28" s="263"/>
      <c r="G28" s="261"/>
      <c r="H28" s="261"/>
      <c r="I28" s="261"/>
      <c r="J28" s="261"/>
      <c r="K28" s="261"/>
      <c r="L28" s="261"/>
      <c r="M28" s="261"/>
      <c r="N28" s="263"/>
      <c r="O28" s="274"/>
    </row>
    <row r="29" spans="1:18" x14ac:dyDescent="0.25">
      <c r="A29" s="272"/>
      <c r="B29" s="359" t="s">
        <v>18</v>
      </c>
      <c r="C29" s="266"/>
      <c r="D29" s="360"/>
      <c r="E29" s="360"/>
      <c r="F29" s="263"/>
      <c r="G29" s="359" t="s">
        <v>2</v>
      </c>
      <c r="H29" s="363" t="s">
        <v>8</v>
      </c>
      <c r="I29" s="359" t="s">
        <v>10</v>
      </c>
      <c r="J29" s="359">
        <v>2</v>
      </c>
      <c r="K29" s="359">
        <v>2</v>
      </c>
      <c r="L29" s="359">
        <f>D30+F31+C31</f>
        <v>20.75</v>
      </c>
      <c r="M29" s="365">
        <f>J29*K29*L29</f>
        <v>83</v>
      </c>
      <c r="N29" s="360"/>
      <c r="O29" s="368">
        <f>M29</f>
        <v>83</v>
      </c>
      <c r="R29">
        <f>20-1.5</f>
        <v>18.5</v>
      </c>
    </row>
    <row r="30" spans="1:18" ht="15" customHeight="1" x14ac:dyDescent="0.25">
      <c r="A30" s="272"/>
      <c r="B30" s="359"/>
      <c r="C30" s="263"/>
      <c r="D30" s="360">
        <v>19.75</v>
      </c>
      <c r="E30" s="360"/>
      <c r="F30" s="263"/>
      <c r="G30" s="359"/>
      <c r="H30" s="363"/>
      <c r="I30" s="359"/>
      <c r="J30" s="359"/>
      <c r="K30" s="359"/>
      <c r="L30" s="359"/>
      <c r="M30" s="365"/>
      <c r="N30" s="360"/>
      <c r="O30" s="369"/>
      <c r="R30">
        <f>R29/4</f>
        <v>4.625</v>
      </c>
    </row>
    <row r="31" spans="1:18" x14ac:dyDescent="0.25">
      <c r="A31" s="272"/>
      <c r="B31" s="359"/>
      <c r="C31" s="261">
        <v>0.5</v>
      </c>
      <c r="D31" s="263"/>
      <c r="E31" s="263"/>
      <c r="F31" s="261">
        <v>0.5</v>
      </c>
      <c r="G31" s="359"/>
      <c r="H31" s="363"/>
      <c r="I31" s="359"/>
      <c r="J31" s="359"/>
      <c r="K31" s="359"/>
      <c r="L31" s="359"/>
      <c r="M31" s="365"/>
      <c r="N31" s="360"/>
      <c r="O31" s="369"/>
    </row>
    <row r="32" spans="1:18" x14ac:dyDescent="0.25">
      <c r="A32" s="272"/>
      <c r="B32" s="359"/>
      <c r="C32" s="263"/>
      <c r="D32" s="263"/>
      <c r="E32" s="263"/>
      <c r="F32" s="263"/>
      <c r="G32" s="359"/>
      <c r="H32" s="363"/>
      <c r="I32" s="359"/>
      <c r="J32" s="359"/>
      <c r="K32" s="359"/>
      <c r="L32" s="359"/>
      <c r="M32" s="365"/>
      <c r="N32" s="360"/>
      <c r="O32" s="369"/>
    </row>
    <row r="33" spans="1:15" x14ac:dyDescent="0.25">
      <c r="A33" s="272"/>
      <c r="B33" s="359" t="s">
        <v>19</v>
      </c>
      <c r="C33" s="266"/>
      <c r="D33" s="360"/>
      <c r="E33" s="360"/>
      <c r="F33" s="263"/>
      <c r="G33" s="359" t="s">
        <v>2</v>
      </c>
      <c r="H33" s="363" t="s">
        <v>8</v>
      </c>
      <c r="I33" s="359" t="s">
        <v>10</v>
      </c>
      <c r="J33" s="359">
        <v>2</v>
      </c>
      <c r="K33" s="359">
        <v>3</v>
      </c>
      <c r="L33" s="359">
        <f>D36+F35+C35</f>
        <v>20.75</v>
      </c>
      <c r="M33" s="365">
        <f>J33*K33*L33</f>
        <v>124.5</v>
      </c>
      <c r="N33" s="360"/>
      <c r="O33" s="368">
        <f>M33</f>
        <v>124.5</v>
      </c>
    </row>
    <row r="34" spans="1:15" x14ac:dyDescent="0.25">
      <c r="A34" s="272"/>
      <c r="B34" s="359"/>
      <c r="C34" s="263"/>
      <c r="D34" s="263"/>
      <c r="E34" s="263"/>
      <c r="F34" s="263"/>
      <c r="G34" s="359"/>
      <c r="H34" s="363"/>
      <c r="I34" s="359"/>
      <c r="J34" s="359"/>
      <c r="K34" s="359"/>
      <c r="L34" s="359"/>
      <c r="M34" s="365"/>
      <c r="N34" s="360"/>
      <c r="O34" s="369"/>
    </row>
    <row r="35" spans="1:15" x14ac:dyDescent="0.25">
      <c r="A35" s="272"/>
      <c r="B35" s="359"/>
      <c r="C35" s="261">
        <v>0.5</v>
      </c>
      <c r="D35" s="263"/>
      <c r="E35" s="263"/>
      <c r="F35" s="261">
        <v>0.5</v>
      </c>
      <c r="G35" s="359"/>
      <c r="H35" s="363"/>
      <c r="I35" s="359"/>
      <c r="J35" s="359"/>
      <c r="K35" s="359"/>
      <c r="L35" s="359"/>
      <c r="M35" s="365"/>
      <c r="N35" s="360"/>
      <c r="O35" s="369"/>
    </row>
    <row r="36" spans="1:15" x14ac:dyDescent="0.25">
      <c r="A36" s="272"/>
      <c r="B36" s="359"/>
      <c r="C36" s="263"/>
      <c r="D36" s="360">
        <v>19.75</v>
      </c>
      <c r="E36" s="360"/>
      <c r="F36" s="263"/>
      <c r="G36" s="359"/>
      <c r="H36" s="363"/>
      <c r="I36" s="359"/>
      <c r="J36" s="359"/>
      <c r="K36" s="359"/>
      <c r="L36" s="359"/>
      <c r="M36" s="365"/>
      <c r="N36" s="360"/>
      <c r="O36" s="369"/>
    </row>
    <row r="37" spans="1:15" x14ac:dyDescent="0.25">
      <c r="A37" s="272"/>
      <c r="B37" s="359" t="s">
        <v>16</v>
      </c>
      <c r="C37" s="263"/>
      <c r="D37" s="360">
        <v>2.25</v>
      </c>
      <c r="E37" s="360"/>
      <c r="F37" s="263"/>
      <c r="G37" s="359" t="s">
        <v>2</v>
      </c>
      <c r="H37" s="363" t="s">
        <v>17</v>
      </c>
      <c r="I37" s="359" t="s">
        <v>22</v>
      </c>
      <c r="J37" s="359">
        <v>2</v>
      </c>
      <c r="K37" s="364">
        <f>D36/0.5</f>
        <v>39.5</v>
      </c>
      <c r="L37" s="359">
        <f>D37+F38+C38+D40+E38+E38</f>
        <v>6</v>
      </c>
      <c r="M37" s="365">
        <f>J37*K37*L37</f>
        <v>474</v>
      </c>
      <c r="N37" s="370">
        <f>M37</f>
        <v>474</v>
      </c>
      <c r="O37" s="372"/>
    </row>
    <row r="38" spans="1:15" x14ac:dyDescent="0.25">
      <c r="A38" s="272"/>
      <c r="B38" s="359"/>
      <c r="C38" s="361">
        <v>0.5</v>
      </c>
      <c r="D38" s="263"/>
      <c r="E38" s="263">
        <v>0.25</v>
      </c>
      <c r="F38" s="361">
        <v>0.5</v>
      </c>
      <c r="G38" s="359"/>
      <c r="H38" s="363"/>
      <c r="I38" s="359"/>
      <c r="J38" s="359"/>
      <c r="K38" s="364"/>
      <c r="L38" s="359"/>
      <c r="M38" s="365"/>
      <c r="N38" s="371"/>
      <c r="O38" s="372"/>
    </row>
    <row r="39" spans="1:15" x14ac:dyDescent="0.25">
      <c r="A39" s="272"/>
      <c r="B39" s="359"/>
      <c r="C39" s="361"/>
      <c r="D39" s="263"/>
      <c r="E39" s="263"/>
      <c r="F39" s="361"/>
      <c r="G39" s="359"/>
      <c r="H39" s="363"/>
      <c r="I39" s="359"/>
      <c r="J39" s="359"/>
      <c r="K39" s="364"/>
      <c r="L39" s="359"/>
      <c r="M39" s="365"/>
      <c r="N39" s="371"/>
      <c r="O39" s="372"/>
    </row>
    <row r="40" spans="1:15" x14ac:dyDescent="0.25">
      <c r="A40" s="272"/>
      <c r="B40" s="359"/>
      <c r="C40" s="263"/>
      <c r="D40" s="360">
        <v>2.25</v>
      </c>
      <c r="E40" s="360"/>
      <c r="F40" s="263"/>
      <c r="G40" s="359"/>
      <c r="H40" s="363"/>
      <c r="I40" s="359"/>
      <c r="J40" s="359"/>
      <c r="K40" s="364"/>
      <c r="L40" s="359"/>
      <c r="M40" s="365"/>
      <c r="N40" s="371"/>
      <c r="O40" s="372"/>
    </row>
    <row r="41" spans="1:15" x14ac:dyDescent="0.25">
      <c r="A41" s="272"/>
      <c r="B41" s="262" t="s">
        <v>24</v>
      </c>
      <c r="C41" s="263"/>
      <c r="D41" s="263"/>
      <c r="E41" s="263"/>
      <c r="F41" s="263"/>
      <c r="G41" s="261"/>
      <c r="H41" s="261"/>
      <c r="I41" s="261"/>
      <c r="J41" s="261"/>
      <c r="K41" s="261"/>
      <c r="L41" s="261"/>
      <c r="M41" s="261"/>
      <c r="N41" s="263"/>
      <c r="O41" s="274"/>
    </row>
    <row r="42" spans="1:15" x14ac:dyDescent="0.25">
      <c r="A42" s="272"/>
      <c r="B42" s="359" t="s">
        <v>18</v>
      </c>
      <c r="C42" s="263"/>
      <c r="D42" s="263"/>
      <c r="E42" s="263"/>
      <c r="F42" s="263"/>
      <c r="G42" s="359" t="s">
        <v>2</v>
      </c>
      <c r="H42" s="363" t="s">
        <v>8</v>
      </c>
      <c r="I42" s="359" t="s">
        <v>10</v>
      </c>
      <c r="J42" s="359">
        <v>2</v>
      </c>
      <c r="K42" s="359">
        <v>2</v>
      </c>
      <c r="L42" s="359">
        <f>D43+F44+C44</f>
        <v>16.75</v>
      </c>
      <c r="M42" s="365">
        <f>J42*K42*L42</f>
        <v>67</v>
      </c>
      <c r="N42" s="360"/>
      <c r="O42" s="368">
        <f>M42</f>
        <v>67</v>
      </c>
    </row>
    <row r="43" spans="1:15" x14ac:dyDescent="0.25">
      <c r="A43" s="272"/>
      <c r="B43" s="359"/>
      <c r="C43" s="263"/>
      <c r="D43" s="360">
        <v>15.75</v>
      </c>
      <c r="E43" s="360"/>
      <c r="F43" s="263"/>
      <c r="G43" s="359"/>
      <c r="H43" s="363"/>
      <c r="I43" s="359"/>
      <c r="J43" s="359"/>
      <c r="K43" s="359"/>
      <c r="L43" s="359"/>
      <c r="M43" s="365"/>
      <c r="N43" s="360"/>
      <c r="O43" s="369"/>
    </row>
    <row r="44" spans="1:15" x14ac:dyDescent="0.25">
      <c r="A44" s="272"/>
      <c r="B44" s="359"/>
      <c r="C44" s="261">
        <v>0.5</v>
      </c>
      <c r="D44" s="263"/>
      <c r="E44" s="263"/>
      <c r="F44" s="261">
        <v>0.5</v>
      </c>
      <c r="G44" s="359"/>
      <c r="H44" s="363"/>
      <c r="I44" s="359"/>
      <c r="J44" s="359"/>
      <c r="K44" s="359"/>
      <c r="L44" s="359"/>
      <c r="M44" s="365"/>
      <c r="N44" s="360"/>
      <c r="O44" s="369"/>
    </row>
    <row r="45" spans="1:15" x14ac:dyDescent="0.25">
      <c r="A45" s="272"/>
      <c r="B45" s="359"/>
      <c r="C45" s="263"/>
      <c r="D45" s="263"/>
      <c r="E45" s="263"/>
      <c r="F45" s="263"/>
      <c r="G45" s="359"/>
      <c r="H45" s="363"/>
      <c r="I45" s="359"/>
      <c r="J45" s="359"/>
      <c r="K45" s="359"/>
      <c r="L45" s="359"/>
      <c r="M45" s="365"/>
      <c r="N45" s="360"/>
      <c r="O45" s="369"/>
    </row>
    <row r="46" spans="1:15" x14ac:dyDescent="0.25">
      <c r="A46" s="272"/>
      <c r="B46" s="359" t="s">
        <v>19</v>
      </c>
      <c r="C46" s="263"/>
      <c r="D46" s="263"/>
      <c r="E46" s="263"/>
      <c r="F46" s="263"/>
      <c r="G46" s="359" t="s">
        <v>2</v>
      </c>
      <c r="H46" s="363" t="s">
        <v>8</v>
      </c>
      <c r="I46" s="359" t="s">
        <v>10</v>
      </c>
      <c r="J46" s="359">
        <v>2</v>
      </c>
      <c r="K46" s="359">
        <v>3</v>
      </c>
      <c r="L46" s="359">
        <f>D49+F48+C48</f>
        <v>16.75</v>
      </c>
      <c r="M46" s="365">
        <f>J46*K46*L46</f>
        <v>100.5</v>
      </c>
      <c r="N46" s="360"/>
      <c r="O46" s="368">
        <f>M46</f>
        <v>100.5</v>
      </c>
    </row>
    <row r="47" spans="1:15" x14ac:dyDescent="0.25">
      <c r="A47" s="272"/>
      <c r="B47" s="359"/>
      <c r="C47" s="263"/>
      <c r="D47" s="263"/>
      <c r="E47" s="263"/>
      <c r="F47" s="263"/>
      <c r="G47" s="359"/>
      <c r="H47" s="363"/>
      <c r="I47" s="359"/>
      <c r="J47" s="359"/>
      <c r="K47" s="359"/>
      <c r="L47" s="359"/>
      <c r="M47" s="365"/>
      <c r="N47" s="360"/>
      <c r="O47" s="369"/>
    </row>
    <row r="48" spans="1:15" x14ac:dyDescent="0.25">
      <c r="A48" s="272"/>
      <c r="B48" s="359"/>
      <c r="C48" s="261">
        <v>0.5</v>
      </c>
      <c r="D48" s="263"/>
      <c r="E48" s="263"/>
      <c r="F48" s="261">
        <v>0.5</v>
      </c>
      <c r="G48" s="359"/>
      <c r="H48" s="363"/>
      <c r="I48" s="359"/>
      <c r="J48" s="359"/>
      <c r="K48" s="359"/>
      <c r="L48" s="359"/>
      <c r="M48" s="365"/>
      <c r="N48" s="360"/>
      <c r="O48" s="369"/>
    </row>
    <row r="49" spans="1:15" x14ac:dyDescent="0.25">
      <c r="A49" s="272"/>
      <c r="B49" s="359"/>
      <c r="C49" s="263"/>
      <c r="D49" s="360">
        <v>15.75</v>
      </c>
      <c r="E49" s="360"/>
      <c r="F49" s="263"/>
      <c r="G49" s="359"/>
      <c r="H49" s="363"/>
      <c r="I49" s="359"/>
      <c r="J49" s="359"/>
      <c r="K49" s="359"/>
      <c r="L49" s="359"/>
      <c r="M49" s="365"/>
      <c r="N49" s="360"/>
      <c r="O49" s="369"/>
    </row>
    <row r="50" spans="1:15" x14ac:dyDescent="0.25">
      <c r="A50" s="272"/>
      <c r="B50" s="359" t="s">
        <v>16</v>
      </c>
      <c r="C50" s="263"/>
      <c r="D50" s="360">
        <v>2.25</v>
      </c>
      <c r="E50" s="360"/>
      <c r="F50" s="263"/>
      <c r="G50" s="359" t="s">
        <v>2</v>
      </c>
      <c r="H50" s="363" t="s">
        <v>17</v>
      </c>
      <c r="I50" s="359" t="s">
        <v>22</v>
      </c>
      <c r="J50" s="359">
        <v>2</v>
      </c>
      <c r="K50" s="364">
        <f>D49/0.5</f>
        <v>31.5</v>
      </c>
      <c r="L50" s="359">
        <f>D50+F51+C51+D53+E51+E51</f>
        <v>6</v>
      </c>
      <c r="M50" s="365">
        <f>J50*K50*L50</f>
        <v>378</v>
      </c>
      <c r="N50" s="370">
        <f>M50</f>
        <v>378</v>
      </c>
      <c r="O50" s="372"/>
    </row>
    <row r="51" spans="1:15" x14ac:dyDescent="0.25">
      <c r="A51" s="272"/>
      <c r="B51" s="359"/>
      <c r="C51" s="361">
        <v>0.5</v>
      </c>
      <c r="D51" s="263"/>
      <c r="E51" s="263">
        <v>0.25</v>
      </c>
      <c r="F51" s="361">
        <v>0.5</v>
      </c>
      <c r="G51" s="359"/>
      <c r="H51" s="363"/>
      <c r="I51" s="359"/>
      <c r="J51" s="359"/>
      <c r="K51" s="364"/>
      <c r="L51" s="359"/>
      <c r="M51" s="365"/>
      <c r="N51" s="371"/>
      <c r="O51" s="372"/>
    </row>
    <row r="52" spans="1:15" x14ac:dyDescent="0.25">
      <c r="A52" s="272"/>
      <c r="B52" s="359"/>
      <c r="C52" s="361"/>
      <c r="D52" s="263"/>
      <c r="E52" s="263"/>
      <c r="F52" s="361"/>
      <c r="G52" s="359"/>
      <c r="H52" s="363"/>
      <c r="I52" s="359"/>
      <c r="J52" s="359"/>
      <c r="K52" s="364"/>
      <c r="L52" s="359"/>
      <c r="M52" s="365"/>
      <c r="N52" s="371"/>
      <c r="O52" s="372"/>
    </row>
    <row r="53" spans="1:15" x14ac:dyDescent="0.25">
      <c r="A53" s="272"/>
      <c r="B53" s="359"/>
      <c r="C53" s="263"/>
      <c r="D53" s="360">
        <v>2.25</v>
      </c>
      <c r="E53" s="360"/>
      <c r="F53" s="263"/>
      <c r="G53" s="359"/>
      <c r="H53" s="363"/>
      <c r="I53" s="359"/>
      <c r="J53" s="359"/>
      <c r="K53" s="364"/>
      <c r="L53" s="359"/>
      <c r="M53" s="365"/>
      <c r="N53" s="371"/>
      <c r="O53" s="372"/>
    </row>
    <row r="54" spans="1:15" x14ac:dyDescent="0.25">
      <c r="A54" s="272">
        <v>4</v>
      </c>
      <c r="B54" s="262" t="s">
        <v>25</v>
      </c>
      <c r="C54" s="263"/>
      <c r="D54" s="263"/>
      <c r="E54" s="263"/>
      <c r="F54" s="263"/>
      <c r="G54" s="261"/>
      <c r="H54" s="261"/>
      <c r="I54" s="261"/>
      <c r="J54" s="261"/>
      <c r="K54" s="261"/>
      <c r="L54" s="261"/>
      <c r="M54" s="261"/>
      <c r="N54" s="263"/>
      <c r="O54" s="274"/>
    </row>
    <row r="55" spans="1:15" x14ac:dyDescent="0.25">
      <c r="A55" s="272"/>
      <c r="B55" s="262" t="s">
        <v>21</v>
      </c>
      <c r="C55" s="263"/>
      <c r="D55" s="263"/>
      <c r="E55" s="263"/>
      <c r="F55" s="263"/>
      <c r="G55" s="261"/>
      <c r="H55" s="261"/>
      <c r="I55" s="261"/>
      <c r="J55" s="261"/>
      <c r="K55" s="261"/>
      <c r="L55" s="261"/>
      <c r="M55" s="261"/>
      <c r="N55" s="263"/>
      <c r="O55" s="274"/>
    </row>
    <row r="56" spans="1:15" x14ac:dyDescent="0.25">
      <c r="A56" s="272"/>
      <c r="B56" s="359" t="s">
        <v>18</v>
      </c>
      <c r="C56" s="266"/>
      <c r="D56" s="360"/>
      <c r="E56" s="360"/>
      <c r="F56" s="263"/>
      <c r="G56" s="359" t="s">
        <v>2</v>
      </c>
      <c r="H56" s="363" t="s">
        <v>8</v>
      </c>
      <c r="I56" s="359" t="s">
        <v>10</v>
      </c>
      <c r="J56" s="359">
        <v>2</v>
      </c>
      <c r="K56" s="359">
        <v>2</v>
      </c>
      <c r="L56" s="359">
        <f>D57+F58+C58</f>
        <v>20.75</v>
      </c>
      <c r="M56" s="365">
        <f>J56*K56*L56</f>
        <v>83</v>
      </c>
      <c r="N56" s="360"/>
      <c r="O56" s="368">
        <f>M56</f>
        <v>83</v>
      </c>
    </row>
    <row r="57" spans="1:15" x14ac:dyDescent="0.25">
      <c r="A57" s="272"/>
      <c r="B57" s="359"/>
      <c r="C57" s="263"/>
      <c r="D57" s="360">
        <v>19.75</v>
      </c>
      <c r="E57" s="360"/>
      <c r="F57" s="263"/>
      <c r="G57" s="359"/>
      <c r="H57" s="363"/>
      <c r="I57" s="359"/>
      <c r="J57" s="359"/>
      <c r="K57" s="359"/>
      <c r="L57" s="359"/>
      <c r="M57" s="365"/>
      <c r="N57" s="360"/>
      <c r="O57" s="369"/>
    </row>
    <row r="58" spans="1:15" x14ac:dyDescent="0.25">
      <c r="A58" s="272"/>
      <c r="B58" s="359"/>
      <c r="C58" s="261">
        <v>0.5</v>
      </c>
      <c r="D58" s="263"/>
      <c r="E58" s="263"/>
      <c r="F58" s="261">
        <v>0.5</v>
      </c>
      <c r="G58" s="359"/>
      <c r="H58" s="363"/>
      <c r="I58" s="359"/>
      <c r="J58" s="359"/>
      <c r="K58" s="359"/>
      <c r="L58" s="359"/>
      <c r="M58" s="365"/>
      <c r="N58" s="360"/>
      <c r="O58" s="369"/>
    </row>
    <row r="59" spans="1:15" x14ac:dyDescent="0.25">
      <c r="A59" s="272"/>
      <c r="B59" s="359"/>
      <c r="C59" s="263"/>
      <c r="D59" s="263"/>
      <c r="E59" s="263"/>
      <c r="F59" s="263"/>
      <c r="G59" s="359"/>
      <c r="H59" s="363"/>
      <c r="I59" s="359"/>
      <c r="J59" s="359"/>
      <c r="K59" s="359"/>
      <c r="L59" s="359"/>
      <c r="M59" s="365"/>
      <c r="N59" s="360"/>
      <c r="O59" s="369"/>
    </row>
    <row r="60" spans="1:15" x14ac:dyDescent="0.25">
      <c r="A60" s="272"/>
      <c r="B60" s="359" t="s">
        <v>19</v>
      </c>
      <c r="C60" s="266"/>
      <c r="D60" s="360"/>
      <c r="E60" s="360"/>
      <c r="F60" s="263"/>
      <c r="G60" s="359" t="s">
        <v>2</v>
      </c>
      <c r="H60" s="363" t="s">
        <v>8</v>
      </c>
      <c r="I60" s="359" t="s">
        <v>10</v>
      </c>
      <c r="J60" s="359">
        <v>2</v>
      </c>
      <c r="K60" s="359">
        <v>4</v>
      </c>
      <c r="L60" s="359">
        <f>D63+F62+C62</f>
        <v>20.75</v>
      </c>
      <c r="M60" s="365">
        <f>J60*K60*L60</f>
        <v>166</v>
      </c>
      <c r="N60" s="360"/>
      <c r="O60" s="368">
        <f>M60</f>
        <v>166</v>
      </c>
    </row>
    <row r="61" spans="1:15" x14ac:dyDescent="0.25">
      <c r="A61" s="272"/>
      <c r="B61" s="359"/>
      <c r="C61" s="263"/>
      <c r="D61" s="263"/>
      <c r="E61" s="263"/>
      <c r="F61" s="263"/>
      <c r="G61" s="359"/>
      <c r="H61" s="363"/>
      <c r="I61" s="359"/>
      <c r="J61" s="359"/>
      <c r="K61" s="359"/>
      <c r="L61" s="359"/>
      <c r="M61" s="365"/>
      <c r="N61" s="360"/>
      <c r="O61" s="369"/>
    </row>
    <row r="62" spans="1:15" x14ac:dyDescent="0.25">
      <c r="A62" s="272"/>
      <c r="B62" s="359"/>
      <c r="C62" s="261">
        <v>0.5</v>
      </c>
      <c r="D62" s="263"/>
      <c r="E62" s="263"/>
      <c r="F62" s="261">
        <v>0.5</v>
      </c>
      <c r="G62" s="359"/>
      <c r="H62" s="363"/>
      <c r="I62" s="359"/>
      <c r="J62" s="359"/>
      <c r="K62" s="359"/>
      <c r="L62" s="359"/>
      <c r="M62" s="365"/>
      <c r="N62" s="360"/>
      <c r="O62" s="369"/>
    </row>
    <row r="63" spans="1:15" x14ac:dyDescent="0.25">
      <c r="A63" s="272"/>
      <c r="B63" s="359"/>
      <c r="C63" s="263"/>
      <c r="D63" s="360">
        <v>19.75</v>
      </c>
      <c r="E63" s="360"/>
      <c r="F63" s="263"/>
      <c r="G63" s="359"/>
      <c r="H63" s="363"/>
      <c r="I63" s="359"/>
      <c r="J63" s="359"/>
      <c r="K63" s="359"/>
      <c r="L63" s="359"/>
      <c r="M63" s="365"/>
      <c r="N63" s="360"/>
      <c r="O63" s="369"/>
    </row>
    <row r="64" spans="1:15" x14ac:dyDescent="0.25">
      <c r="A64" s="272"/>
      <c r="B64" s="359" t="s">
        <v>16</v>
      </c>
      <c r="C64" s="263"/>
      <c r="D64" s="360">
        <v>2.25</v>
      </c>
      <c r="E64" s="360"/>
      <c r="F64" s="263"/>
      <c r="G64" s="359" t="s">
        <v>2</v>
      </c>
      <c r="H64" s="363" t="s">
        <v>17</v>
      </c>
      <c r="I64" s="359" t="s">
        <v>22</v>
      </c>
      <c r="J64" s="359">
        <v>2</v>
      </c>
      <c r="K64" s="364">
        <f>D63/0.5</f>
        <v>39.5</v>
      </c>
      <c r="L64" s="359">
        <f>D64+F65+C65+D67+E65+E65</f>
        <v>6</v>
      </c>
      <c r="M64" s="365">
        <f>J64*K64*L64</f>
        <v>474</v>
      </c>
      <c r="N64" s="370">
        <f>M64</f>
        <v>474</v>
      </c>
      <c r="O64" s="372"/>
    </row>
    <row r="65" spans="1:15" x14ac:dyDescent="0.25">
      <c r="A65" s="272"/>
      <c r="B65" s="359"/>
      <c r="C65" s="361">
        <v>0.5</v>
      </c>
      <c r="D65" s="263"/>
      <c r="E65" s="263">
        <v>0.25</v>
      </c>
      <c r="F65" s="361">
        <v>0.5</v>
      </c>
      <c r="G65" s="359"/>
      <c r="H65" s="363"/>
      <c r="I65" s="359"/>
      <c r="J65" s="359"/>
      <c r="K65" s="364"/>
      <c r="L65" s="359"/>
      <c r="M65" s="365"/>
      <c r="N65" s="371"/>
      <c r="O65" s="372"/>
    </row>
    <row r="66" spans="1:15" x14ac:dyDescent="0.25">
      <c r="A66" s="272"/>
      <c r="B66" s="359"/>
      <c r="C66" s="361"/>
      <c r="D66" s="263"/>
      <c r="E66" s="263"/>
      <c r="F66" s="361"/>
      <c r="G66" s="359"/>
      <c r="H66" s="363"/>
      <c r="I66" s="359"/>
      <c r="J66" s="359"/>
      <c r="K66" s="364"/>
      <c r="L66" s="359"/>
      <c r="M66" s="365"/>
      <c r="N66" s="371"/>
      <c r="O66" s="372"/>
    </row>
    <row r="67" spans="1:15" x14ac:dyDescent="0.25">
      <c r="A67" s="272"/>
      <c r="B67" s="359"/>
      <c r="C67" s="263"/>
      <c r="D67" s="360">
        <v>2.25</v>
      </c>
      <c r="E67" s="360"/>
      <c r="F67" s="263"/>
      <c r="G67" s="359"/>
      <c r="H67" s="363"/>
      <c r="I67" s="359"/>
      <c r="J67" s="359"/>
      <c r="K67" s="364"/>
      <c r="L67" s="359"/>
      <c r="M67" s="365"/>
      <c r="N67" s="371"/>
      <c r="O67" s="372"/>
    </row>
    <row r="68" spans="1:15" x14ac:dyDescent="0.25">
      <c r="A68" s="272"/>
      <c r="B68" s="262" t="s">
        <v>24</v>
      </c>
      <c r="C68" s="263"/>
      <c r="D68" s="263"/>
      <c r="E68" s="263"/>
      <c r="F68" s="263"/>
      <c r="G68" s="261"/>
      <c r="H68" s="261"/>
      <c r="I68" s="261"/>
      <c r="J68" s="261"/>
      <c r="K68" s="261"/>
      <c r="L68" s="261"/>
      <c r="M68" s="261"/>
      <c r="N68" s="263"/>
      <c r="O68" s="274"/>
    </row>
    <row r="69" spans="1:15" x14ac:dyDescent="0.25">
      <c r="A69" s="272"/>
      <c r="B69" s="359" t="s">
        <v>18</v>
      </c>
      <c r="C69" s="263"/>
      <c r="D69" s="263"/>
      <c r="E69" s="263"/>
      <c r="F69" s="263"/>
      <c r="G69" s="359" t="s">
        <v>2</v>
      </c>
      <c r="H69" s="363" t="s">
        <v>8</v>
      </c>
      <c r="I69" s="359" t="s">
        <v>10</v>
      </c>
      <c r="J69" s="359">
        <v>2</v>
      </c>
      <c r="K69" s="359">
        <v>2</v>
      </c>
      <c r="L69" s="359">
        <f>D70+F71+C71</f>
        <v>16.75</v>
      </c>
      <c r="M69" s="365">
        <f>J69*K69*L69</f>
        <v>67</v>
      </c>
      <c r="N69" s="360"/>
      <c r="O69" s="368">
        <f>M69</f>
        <v>67</v>
      </c>
    </row>
    <row r="70" spans="1:15" x14ac:dyDescent="0.25">
      <c r="A70" s="272"/>
      <c r="B70" s="359"/>
      <c r="C70" s="263"/>
      <c r="D70" s="360">
        <v>15.75</v>
      </c>
      <c r="E70" s="360"/>
      <c r="F70" s="263"/>
      <c r="G70" s="359"/>
      <c r="H70" s="363"/>
      <c r="I70" s="359"/>
      <c r="J70" s="359"/>
      <c r="K70" s="359"/>
      <c r="L70" s="359"/>
      <c r="M70" s="365"/>
      <c r="N70" s="360"/>
      <c r="O70" s="369"/>
    </row>
    <row r="71" spans="1:15" x14ac:dyDescent="0.25">
      <c r="A71" s="272"/>
      <c r="B71" s="359"/>
      <c r="C71" s="261">
        <v>0.5</v>
      </c>
      <c r="D71" s="263"/>
      <c r="E71" s="263"/>
      <c r="F71" s="261">
        <v>0.5</v>
      </c>
      <c r="G71" s="359"/>
      <c r="H71" s="363"/>
      <c r="I71" s="359"/>
      <c r="J71" s="359"/>
      <c r="K71" s="359"/>
      <c r="L71" s="359"/>
      <c r="M71" s="365"/>
      <c r="N71" s="360"/>
      <c r="O71" s="369"/>
    </row>
    <row r="72" spans="1:15" x14ac:dyDescent="0.25">
      <c r="A72" s="272"/>
      <c r="B72" s="359"/>
      <c r="C72" s="263"/>
      <c r="D72" s="263"/>
      <c r="E72" s="263"/>
      <c r="F72" s="263"/>
      <c r="G72" s="359"/>
      <c r="H72" s="363"/>
      <c r="I72" s="359"/>
      <c r="J72" s="359"/>
      <c r="K72" s="359"/>
      <c r="L72" s="359"/>
      <c r="M72" s="365"/>
      <c r="N72" s="360"/>
      <c r="O72" s="369"/>
    </row>
    <row r="73" spans="1:15" x14ac:dyDescent="0.25">
      <c r="A73" s="272"/>
      <c r="B73" s="359" t="s">
        <v>19</v>
      </c>
      <c r="C73" s="263"/>
      <c r="D73" s="263"/>
      <c r="E73" s="263"/>
      <c r="F73" s="263"/>
      <c r="G73" s="359" t="s">
        <v>2</v>
      </c>
      <c r="H73" s="363" t="s">
        <v>8</v>
      </c>
      <c r="I73" s="359" t="s">
        <v>10</v>
      </c>
      <c r="J73" s="359">
        <v>2</v>
      </c>
      <c r="K73" s="359">
        <v>4</v>
      </c>
      <c r="L73" s="359">
        <f>D76+F75+C75</f>
        <v>16.75</v>
      </c>
      <c r="M73" s="365">
        <f>J73*K73*L73</f>
        <v>134</v>
      </c>
      <c r="N73" s="360"/>
      <c r="O73" s="368">
        <f>M73</f>
        <v>134</v>
      </c>
    </row>
    <row r="74" spans="1:15" x14ac:dyDescent="0.25">
      <c r="A74" s="272"/>
      <c r="B74" s="359"/>
      <c r="C74" s="263"/>
      <c r="D74" s="263"/>
      <c r="E74" s="263"/>
      <c r="F74" s="263"/>
      <c r="G74" s="359"/>
      <c r="H74" s="363"/>
      <c r="I74" s="359"/>
      <c r="J74" s="359"/>
      <c r="K74" s="359"/>
      <c r="L74" s="359"/>
      <c r="M74" s="365"/>
      <c r="N74" s="360"/>
      <c r="O74" s="369"/>
    </row>
    <row r="75" spans="1:15" x14ac:dyDescent="0.25">
      <c r="A75" s="272"/>
      <c r="B75" s="359"/>
      <c r="C75" s="261">
        <v>0.5</v>
      </c>
      <c r="D75" s="263"/>
      <c r="E75" s="263"/>
      <c r="F75" s="261">
        <v>0.5</v>
      </c>
      <c r="G75" s="359"/>
      <c r="H75" s="363"/>
      <c r="I75" s="359"/>
      <c r="J75" s="359"/>
      <c r="K75" s="359"/>
      <c r="L75" s="359"/>
      <c r="M75" s="365"/>
      <c r="N75" s="360"/>
      <c r="O75" s="369"/>
    </row>
    <row r="76" spans="1:15" x14ac:dyDescent="0.25">
      <c r="A76" s="272"/>
      <c r="B76" s="359"/>
      <c r="C76" s="263"/>
      <c r="D76" s="360">
        <v>15.75</v>
      </c>
      <c r="E76" s="360"/>
      <c r="F76" s="263"/>
      <c r="G76" s="359"/>
      <c r="H76" s="363"/>
      <c r="I76" s="359"/>
      <c r="J76" s="359"/>
      <c r="K76" s="359"/>
      <c r="L76" s="359"/>
      <c r="M76" s="365"/>
      <c r="N76" s="360"/>
      <c r="O76" s="369"/>
    </row>
    <row r="77" spans="1:15" x14ac:dyDescent="0.25">
      <c r="A77" s="272"/>
      <c r="B77" s="359" t="s">
        <v>16</v>
      </c>
      <c r="C77" s="263"/>
      <c r="D77" s="360">
        <v>2.25</v>
      </c>
      <c r="E77" s="360"/>
      <c r="F77" s="263"/>
      <c r="G77" s="359" t="s">
        <v>2</v>
      </c>
      <c r="H77" s="363" t="s">
        <v>17</v>
      </c>
      <c r="I77" s="359" t="s">
        <v>22</v>
      </c>
      <c r="J77" s="359">
        <v>2</v>
      </c>
      <c r="K77" s="364">
        <f>D76/0.5</f>
        <v>31.5</v>
      </c>
      <c r="L77" s="359">
        <f>D77+F78+C78+D80+E78+E78</f>
        <v>6</v>
      </c>
      <c r="M77" s="365">
        <f>J77*K77*L77</f>
        <v>378</v>
      </c>
      <c r="N77" s="370">
        <f>M77</f>
        <v>378</v>
      </c>
      <c r="O77" s="372"/>
    </row>
    <row r="78" spans="1:15" x14ac:dyDescent="0.25">
      <c r="A78" s="272"/>
      <c r="B78" s="359"/>
      <c r="C78" s="361">
        <v>0.5</v>
      </c>
      <c r="D78" s="263"/>
      <c r="E78" s="263">
        <v>0.25</v>
      </c>
      <c r="F78" s="361">
        <v>0.5</v>
      </c>
      <c r="G78" s="359"/>
      <c r="H78" s="363"/>
      <c r="I78" s="359"/>
      <c r="J78" s="359"/>
      <c r="K78" s="364"/>
      <c r="L78" s="359"/>
      <c r="M78" s="365"/>
      <c r="N78" s="371"/>
      <c r="O78" s="372"/>
    </row>
    <row r="79" spans="1:15" x14ac:dyDescent="0.25">
      <c r="A79" s="272"/>
      <c r="B79" s="359"/>
      <c r="C79" s="361"/>
      <c r="D79" s="263"/>
      <c r="E79" s="263"/>
      <c r="F79" s="361"/>
      <c r="G79" s="359"/>
      <c r="H79" s="363"/>
      <c r="I79" s="359"/>
      <c r="J79" s="359"/>
      <c r="K79" s="364"/>
      <c r="L79" s="359"/>
      <c r="M79" s="365"/>
      <c r="N79" s="371"/>
      <c r="O79" s="372"/>
    </row>
    <row r="80" spans="1:15" x14ac:dyDescent="0.25">
      <c r="A80" s="272"/>
      <c r="B80" s="359"/>
      <c r="C80" s="263"/>
      <c r="D80" s="360">
        <v>2.25</v>
      </c>
      <c r="E80" s="360"/>
      <c r="F80" s="263"/>
      <c r="G80" s="359"/>
      <c r="H80" s="363"/>
      <c r="I80" s="359"/>
      <c r="J80" s="359"/>
      <c r="K80" s="364"/>
      <c r="L80" s="359"/>
      <c r="M80" s="365"/>
      <c r="N80" s="371"/>
      <c r="O80" s="372"/>
    </row>
    <row r="81" spans="1:15" x14ac:dyDescent="0.25">
      <c r="A81" s="272">
        <v>5</v>
      </c>
      <c r="B81" s="262" t="s">
        <v>26</v>
      </c>
      <c r="C81" s="263"/>
      <c r="D81" s="263"/>
      <c r="E81" s="263"/>
      <c r="F81" s="263"/>
      <c r="G81" s="261"/>
      <c r="H81" s="261"/>
      <c r="I81" s="261"/>
      <c r="J81" s="261"/>
      <c r="K81" s="261"/>
      <c r="L81" s="261"/>
      <c r="M81" s="261"/>
      <c r="N81" s="263"/>
      <c r="O81" s="274"/>
    </row>
    <row r="82" spans="1:15" x14ac:dyDescent="0.25">
      <c r="A82" s="272"/>
      <c r="B82" s="262" t="s">
        <v>69</v>
      </c>
      <c r="C82" s="263"/>
      <c r="D82" s="263"/>
      <c r="E82" s="263"/>
      <c r="F82" s="263"/>
      <c r="G82" s="261"/>
      <c r="H82" s="261"/>
      <c r="I82" s="261"/>
      <c r="J82" s="261"/>
      <c r="K82" s="261"/>
      <c r="L82" s="261"/>
      <c r="M82" s="261"/>
      <c r="N82" s="263"/>
      <c r="O82" s="274"/>
    </row>
    <row r="83" spans="1:15" x14ac:dyDescent="0.25">
      <c r="A83" s="272"/>
      <c r="B83" s="359" t="s">
        <v>27</v>
      </c>
      <c r="C83" s="263"/>
      <c r="D83" s="263"/>
      <c r="E83" s="263"/>
      <c r="F83" s="263"/>
      <c r="G83" s="359" t="s">
        <v>2</v>
      </c>
      <c r="H83" s="363" t="s">
        <v>17</v>
      </c>
      <c r="I83" s="359" t="s">
        <v>68</v>
      </c>
      <c r="J83" s="359">
        <v>2</v>
      </c>
      <c r="K83" s="364">
        <f>(20-1.5)/0.833</f>
        <v>22.208883553421369</v>
      </c>
      <c r="L83" s="359">
        <f>D86+F85+C85</f>
        <v>16.25</v>
      </c>
      <c r="M83" s="365">
        <f>J83*K83*L83</f>
        <v>721.78871548619452</v>
      </c>
      <c r="N83" s="370">
        <f>M83</f>
        <v>721.78871548619452</v>
      </c>
      <c r="O83" s="372"/>
    </row>
    <row r="84" spans="1:15" x14ac:dyDescent="0.25">
      <c r="A84" s="272"/>
      <c r="B84" s="359"/>
      <c r="C84" s="263"/>
      <c r="D84" s="263"/>
      <c r="E84" s="263"/>
      <c r="F84" s="263"/>
      <c r="G84" s="359"/>
      <c r="H84" s="363"/>
      <c r="I84" s="359"/>
      <c r="J84" s="359"/>
      <c r="K84" s="364"/>
      <c r="L84" s="359"/>
      <c r="M84" s="365"/>
      <c r="N84" s="371"/>
      <c r="O84" s="372"/>
    </row>
    <row r="85" spans="1:15" x14ac:dyDescent="0.25">
      <c r="A85" s="272"/>
      <c r="B85" s="359"/>
      <c r="C85" s="261">
        <v>0.25</v>
      </c>
      <c r="D85" s="263"/>
      <c r="E85" s="263"/>
      <c r="F85" s="261">
        <v>0.25</v>
      </c>
      <c r="G85" s="359"/>
      <c r="H85" s="363"/>
      <c r="I85" s="359"/>
      <c r="J85" s="359"/>
      <c r="K85" s="364"/>
      <c r="L85" s="359"/>
      <c r="M85" s="365"/>
      <c r="N85" s="371"/>
      <c r="O85" s="372"/>
    </row>
    <row r="86" spans="1:15" x14ac:dyDescent="0.25">
      <c r="A86" s="272"/>
      <c r="B86" s="359"/>
      <c r="C86" s="263"/>
      <c r="D86" s="360">
        <v>15.75</v>
      </c>
      <c r="E86" s="360"/>
      <c r="F86" s="263"/>
      <c r="G86" s="359"/>
      <c r="H86" s="363"/>
      <c r="I86" s="359"/>
      <c r="J86" s="359"/>
      <c r="K86" s="364"/>
      <c r="L86" s="359"/>
      <c r="M86" s="365"/>
      <c r="N86" s="371"/>
      <c r="O86" s="372"/>
    </row>
    <row r="87" spans="1:15" x14ac:dyDescent="0.25">
      <c r="A87" s="272"/>
      <c r="B87" s="359" t="s">
        <v>28</v>
      </c>
      <c r="C87" s="263"/>
      <c r="D87" s="263"/>
      <c r="E87" s="263"/>
      <c r="F87" s="263"/>
      <c r="G87" s="359" t="s">
        <v>2</v>
      </c>
      <c r="H87" s="363" t="s">
        <v>17</v>
      </c>
      <c r="I87" s="359" t="s">
        <v>68</v>
      </c>
      <c r="J87" s="359">
        <v>2</v>
      </c>
      <c r="K87" s="364">
        <f>(16-1.5)/0.833</f>
        <v>17.406962785114047</v>
      </c>
      <c r="L87" s="359">
        <f>D90+F89+C89</f>
        <v>20.25</v>
      </c>
      <c r="M87" s="365">
        <f>J87*K87*L87</f>
        <v>704.98199279711889</v>
      </c>
      <c r="N87" s="370">
        <f>M87</f>
        <v>704.98199279711889</v>
      </c>
      <c r="O87" s="372"/>
    </row>
    <row r="88" spans="1:15" x14ac:dyDescent="0.25">
      <c r="A88" s="272"/>
      <c r="B88" s="359"/>
      <c r="C88" s="263"/>
      <c r="D88" s="263"/>
      <c r="E88" s="263"/>
      <c r="F88" s="263"/>
      <c r="G88" s="359"/>
      <c r="H88" s="363"/>
      <c r="I88" s="359"/>
      <c r="J88" s="359"/>
      <c r="K88" s="364"/>
      <c r="L88" s="359"/>
      <c r="M88" s="365"/>
      <c r="N88" s="371"/>
      <c r="O88" s="372"/>
    </row>
    <row r="89" spans="1:15" x14ac:dyDescent="0.25">
      <c r="A89" s="272"/>
      <c r="B89" s="359"/>
      <c r="C89" s="261">
        <v>0.25</v>
      </c>
      <c r="D89" s="263"/>
      <c r="E89" s="263"/>
      <c r="F89" s="261">
        <v>0.25</v>
      </c>
      <c r="G89" s="359"/>
      <c r="H89" s="363"/>
      <c r="I89" s="359"/>
      <c r="J89" s="359"/>
      <c r="K89" s="364"/>
      <c r="L89" s="359"/>
      <c r="M89" s="365"/>
      <c r="N89" s="371"/>
      <c r="O89" s="372"/>
    </row>
    <row r="90" spans="1:15" x14ac:dyDescent="0.25">
      <c r="A90" s="272"/>
      <c r="B90" s="359"/>
      <c r="C90" s="263"/>
      <c r="D90" s="360">
        <v>19.75</v>
      </c>
      <c r="E90" s="360"/>
      <c r="F90" s="263"/>
      <c r="G90" s="359"/>
      <c r="H90" s="363"/>
      <c r="I90" s="359"/>
      <c r="J90" s="359"/>
      <c r="K90" s="364"/>
      <c r="L90" s="359"/>
      <c r="M90" s="365"/>
      <c r="N90" s="371"/>
      <c r="O90" s="372"/>
    </row>
    <row r="91" spans="1:15" x14ac:dyDescent="0.25">
      <c r="A91" s="272"/>
      <c r="B91" s="366" t="s">
        <v>82</v>
      </c>
      <c r="C91" s="263"/>
      <c r="D91" s="263"/>
      <c r="E91" s="263"/>
      <c r="F91" s="263"/>
      <c r="G91" s="359" t="s">
        <v>2</v>
      </c>
      <c r="H91" s="363" t="s">
        <v>17</v>
      </c>
      <c r="I91" s="359" t="s">
        <v>68</v>
      </c>
      <c r="J91" s="359">
        <v>2</v>
      </c>
      <c r="K91" s="364">
        <f>(16-1.5)/0.833</f>
        <v>17.406962785114047</v>
      </c>
      <c r="L91" s="365">
        <f>D92+F93+C93</f>
        <v>4.875</v>
      </c>
      <c r="M91" s="365">
        <f>J91*K91*L91</f>
        <v>169.71788715486196</v>
      </c>
      <c r="N91" s="370">
        <f>M91</f>
        <v>169.71788715486196</v>
      </c>
      <c r="O91" s="372"/>
    </row>
    <row r="92" spans="1:15" x14ac:dyDescent="0.25">
      <c r="A92" s="272"/>
      <c r="B92" s="366"/>
      <c r="C92" s="263"/>
      <c r="D92" s="379">
        <v>4.625</v>
      </c>
      <c r="E92" s="379"/>
      <c r="F92" s="263"/>
      <c r="G92" s="359"/>
      <c r="H92" s="363"/>
      <c r="I92" s="359"/>
      <c r="J92" s="359"/>
      <c r="K92" s="364"/>
      <c r="L92" s="359"/>
      <c r="M92" s="365"/>
      <c r="N92" s="371"/>
      <c r="O92" s="372"/>
    </row>
    <row r="93" spans="1:15" x14ac:dyDescent="0.25">
      <c r="A93" s="272"/>
      <c r="B93" s="366"/>
      <c r="C93" s="261">
        <v>0.25</v>
      </c>
      <c r="D93" s="263"/>
      <c r="E93" s="263"/>
      <c r="F93" s="261"/>
      <c r="G93" s="359"/>
      <c r="H93" s="363"/>
      <c r="I93" s="359"/>
      <c r="J93" s="359"/>
      <c r="K93" s="364"/>
      <c r="L93" s="359"/>
      <c r="M93" s="365"/>
      <c r="N93" s="371"/>
      <c r="O93" s="372"/>
    </row>
    <row r="94" spans="1:15" x14ac:dyDescent="0.25">
      <c r="A94" s="272"/>
      <c r="B94" s="366"/>
      <c r="C94" s="263"/>
      <c r="D94" s="263"/>
      <c r="E94" s="263"/>
      <c r="F94" s="263"/>
      <c r="G94" s="359"/>
      <c r="H94" s="363"/>
      <c r="I94" s="359"/>
      <c r="J94" s="359"/>
      <c r="K94" s="364"/>
      <c r="L94" s="359"/>
      <c r="M94" s="365"/>
      <c r="N94" s="371"/>
      <c r="O94" s="372"/>
    </row>
    <row r="95" spans="1:15" x14ac:dyDescent="0.25">
      <c r="A95" s="272"/>
      <c r="B95" s="366" t="s">
        <v>84</v>
      </c>
      <c r="C95" s="263"/>
      <c r="D95" s="263"/>
      <c r="E95" s="263"/>
      <c r="F95" s="263"/>
      <c r="G95" s="359" t="s">
        <v>2</v>
      </c>
      <c r="H95" s="363" t="s">
        <v>17</v>
      </c>
      <c r="I95" s="359" t="s">
        <v>68</v>
      </c>
      <c r="J95" s="359">
        <v>2</v>
      </c>
      <c r="K95" s="364">
        <f>D92/0.833</f>
        <v>5.5522208883553423</v>
      </c>
      <c r="L95" s="359">
        <f>D96+F97+C97</f>
        <v>7.25</v>
      </c>
      <c r="M95" s="365">
        <f>J95*K95*L95</f>
        <v>80.507202881152466</v>
      </c>
      <c r="N95" s="370">
        <f>M95</f>
        <v>80.507202881152466</v>
      </c>
      <c r="O95" s="372"/>
    </row>
    <row r="96" spans="1:15" x14ac:dyDescent="0.25">
      <c r="A96" s="272"/>
      <c r="B96" s="366"/>
      <c r="C96" s="263"/>
      <c r="D96" s="360">
        <v>7.25</v>
      </c>
      <c r="E96" s="360"/>
      <c r="F96" s="263"/>
      <c r="G96" s="359"/>
      <c r="H96" s="363"/>
      <c r="I96" s="359"/>
      <c r="J96" s="359"/>
      <c r="K96" s="364"/>
      <c r="L96" s="359"/>
      <c r="M96" s="365"/>
      <c r="N96" s="371"/>
      <c r="O96" s="372"/>
    </row>
    <row r="97" spans="1:16" x14ac:dyDescent="0.25">
      <c r="A97" s="272"/>
      <c r="B97" s="366"/>
      <c r="C97" s="261"/>
      <c r="D97" s="263"/>
      <c r="E97" s="263"/>
      <c r="F97" s="261"/>
      <c r="G97" s="359"/>
      <c r="H97" s="363"/>
      <c r="I97" s="359"/>
      <c r="J97" s="359"/>
      <c r="K97" s="364"/>
      <c r="L97" s="359"/>
      <c r="M97" s="365"/>
      <c r="N97" s="371"/>
      <c r="O97" s="372"/>
    </row>
    <row r="98" spans="1:16" x14ac:dyDescent="0.25">
      <c r="A98" s="272"/>
      <c r="B98" s="366"/>
      <c r="C98" s="263"/>
      <c r="D98" s="263"/>
      <c r="E98" s="263"/>
      <c r="F98" s="263"/>
      <c r="G98" s="359"/>
      <c r="H98" s="363"/>
      <c r="I98" s="359"/>
      <c r="J98" s="359"/>
      <c r="K98" s="364"/>
      <c r="L98" s="359"/>
      <c r="M98" s="365"/>
      <c r="N98" s="371"/>
      <c r="O98" s="372"/>
    </row>
    <row r="99" spans="1:16" x14ac:dyDescent="0.25">
      <c r="A99" s="272"/>
      <c r="B99" s="366" t="s">
        <v>83</v>
      </c>
      <c r="C99" s="263"/>
      <c r="D99" s="263"/>
      <c r="E99" s="263"/>
      <c r="F99" s="263"/>
      <c r="G99" s="359" t="s">
        <v>2</v>
      </c>
      <c r="H99" s="363" t="s">
        <v>17</v>
      </c>
      <c r="I99" s="359" t="s">
        <v>68</v>
      </c>
      <c r="J99" s="359">
        <v>2</v>
      </c>
      <c r="K99" s="364">
        <f>(20-1.5)/0.833</f>
        <v>22.208883553421369</v>
      </c>
      <c r="L99" s="359">
        <f>D100+F101+C101</f>
        <v>3.875</v>
      </c>
      <c r="M99" s="365">
        <f>J99*K99*L99</f>
        <v>172.1188475390156</v>
      </c>
      <c r="N99" s="370">
        <f>M99</f>
        <v>172.1188475390156</v>
      </c>
      <c r="O99" s="372"/>
    </row>
    <row r="100" spans="1:16" x14ac:dyDescent="0.25">
      <c r="A100" s="272"/>
      <c r="B100" s="366"/>
      <c r="C100" s="263"/>
      <c r="D100" s="360">
        <v>3.625</v>
      </c>
      <c r="E100" s="360"/>
      <c r="F100" s="263"/>
      <c r="G100" s="359"/>
      <c r="H100" s="363"/>
      <c r="I100" s="359"/>
      <c r="J100" s="359"/>
      <c r="K100" s="364"/>
      <c r="L100" s="359"/>
      <c r="M100" s="365"/>
      <c r="N100" s="371"/>
      <c r="O100" s="372"/>
    </row>
    <row r="101" spans="1:16" x14ac:dyDescent="0.25">
      <c r="A101" s="272"/>
      <c r="B101" s="366"/>
      <c r="C101" s="261">
        <v>0.25</v>
      </c>
      <c r="D101" s="263"/>
      <c r="E101" s="263"/>
      <c r="F101" s="261"/>
      <c r="G101" s="359"/>
      <c r="H101" s="363"/>
      <c r="I101" s="359"/>
      <c r="J101" s="359"/>
      <c r="K101" s="364"/>
      <c r="L101" s="359"/>
      <c r="M101" s="365"/>
      <c r="N101" s="371"/>
      <c r="O101" s="372"/>
    </row>
    <row r="102" spans="1:16" x14ac:dyDescent="0.25">
      <c r="A102" s="272"/>
      <c r="B102" s="366"/>
      <c r="C102" s="263"/>
      <c r="D102" s="263"/>
      <c r="E102" s="263"/>
      <c r="F102" s="263"/>
      <c r="G102" s="359"/>
      <c r="H102" s="363"/>
      <c r="I102" s="359"/>
      <c r="J102" s="359"/>
      <c r="K102" s="364"/>
      <c r="L102" s="359"/>
      <c r="M102" s="365"/>
      <c r="N102" s="371"/>
      <c r="O102" s="372"/>
    </row>
    <row r="103" spans="1:16" x14ac:dyDescent="0.25">
      <c r="A103" s="272"/>
      <c r="B103" s="366" t="s">
        <v>85</v>
      </c>
      <c r="C103" s="263"/>
      <c r="D103" s="263"/>
      <c r="E103" s="263"/>
      <c r="F103" s="263"/>
      <c r="G103" s="359" t="s">
        <v>2</v>
      </c>
      <c r="H103" s="363" t="s">
        <v>17</v>
      </c>
      <c r="I103" s="359" t="s">
        <v>68</v>
      </c>
      <c r="J103" s="359">
        <v>2</v>
      </c>
      <c r="K103" s="364">
        <f>D100/0.833</f>
        <v>4.3517406962785117</v>
      </c>
      <c r="L103" s="359">
        <f>D104+F105+C105</f>
        <v>9.25</v>
      </c>
      <c r="M103" s="365">
        <f>J103*K103*L103</f>
        <v>80.507202881152466</v>
      </c>
      <c r="N103" s="370">
        <f>M103</f>
        <v>80.507202881152466</v>
      </c>
      <c r="O103" s="372"/>
    </row>
    <row r="104" spans="1:16" x14ac:dyDescent="0.25">
      <c r="A104" s="272"/>
      <c r="B104" s="366"/>
      <c r="C104" s="263"/>
      <c r="D104" s="367">
        <v>9.25</v>
      </c>
      <c r="E104" s="367"/>
      <c r="F104" s="263"/>
      <c r="G104" s="359"/>
      <c r="H104" s="363"/>
      <c r="I104" s="359"/>
      <c r="J104" s="359"/>
      <c r="K104" s="364"/>
      <c r="L104" s="359"/>
      <c r="M104" s="365"/>
      <c r="N104" s="371"/>
      <c r="O104" s="372"/>
    </row>
    <row r="105" spans="1:16" x14ac:dyDescent="0.25">
      <c r="A105" s="272"/>
      <c r="B105" s="366"/>
      <c r="C105" s="261"/>
      <c r="D105" s="263"/>
      <c r="E105" s="263"/>
      <c r="F105" s="261"/>
      <c r="G105" s="359"/>
      <c r="H105" s="363"/>
      <c r="I105" s="359"/>
      <c r="J105" s="359"/>
      <c r="K105" s="364"/>
      <c r="L105" s="359"/>
      <c r="M105" s="365"/>
      <c r="N105" s="371"/>
      <c r="O105" s="372"/>
    </row>
    <row r="106" spans="1:16" x14ac:dyDescent="0.25">
      <c r="A106" s="272"/>
      <c r="B106" s="366"/>
      <c r="C106" s="263"/>
      <c r="D106" s="263"/>
      <c r="E106" s="263"/>
      <c r="F106" s="263"/>
      <c r="G106" s="359"/>
      <c r="H106" s="363"/>
      <c r="I106" s="359"/>
      <c r="J106" s="359"/>
      <c r="K106" s="364"/>
      <c r="L106" s="359"/>
      <c r="M106" s="365"/>
      <c r="N106" s="371"/>
      <c r="O106" s="372"/>
    </row>
    <row r="107" spans="1:16" ht="15.75" thickBot="1" x14ac:dyDescent="0.3">
      <c r="A107" s="275"/>
      <c r="B107" s="276"/>
      <c r="C107" s="277"/>
      <c r="D107" s="357"/>
      <c r="E107" s="357"/>
      <c r="F107" s="277"/>
      <c r="G107" s="276"/>
      <c r="H107" s="278"/>
      <c r="I107" s="276"/>
      <c r="J107" s="276"/>
      <c r="K107" s="279"/>
      <c r="L107" s="276"/>
      <c r="M107" s="280"/>
      <c r="N107" s="281"/>
      <c r="O107" s="282"/>
    </row>
    <row r="108" spans="1:16" ht="15.75" thickBot="1" x14ac:dyDescent="0.3"/>
    <row r="109" spans="1:16" ht="15.75" thickBot="1" x14ac:dyDescent="0.3">
      <c r="A109" s="376" t="s">
        <v>29</v>
      </c>
      <c r="B109" s="377"/>
      <c r="C109" s="377"/>
      <c r="D109" s="377"/>
      <c r="E109" s="377"/>
      <c r="F109" s="377"/>
      <c r="G109" s="377"/>
      <c r="H109" s="377"/>
      <c r="I109" s="377"/>
      <c r="J109" s="377"/>
      <c r="K109" s="377"/>
      <c r="L109" s="377"/>
      <c r="M109" s="378"/>
      <c r="N109" s="17">
        <f>SUM(N9:N108)</f>
        <v>4005.9942211118678</v>
      </c>
      <c r="O109" s="3">
        <f>SUM(O9:O108)</f>
        <v>1429</v>
      </c>
    </row>
    <row r="110" spans="1:16" ht="15.75" thickBot="1" x14ac:dyDescent="0.3">
      <c r="A110" s="373" t="s">
        <v>30</v>
      </c>
      <c r="B110" s="374"/>
      <c r="C110" s="374"/>
      <c r="D110" s="374"/>
      <c r="E110" s="374"/>
      <c r="F110" s="374"/>
      <c r="G110" s="374"/>
      <c r="H110" s="374"/>
      <c r="I110" s="374"/>
      <c r="J110" s="374"/>
      <c r="K110" s="374"/>
      <c r="L110" s="374"/>
      <c r="M110" s="375"/>
      <c r="N110" s="4">
        <v>0.17</v>
      </c>
      <c r="O110" s="5">
        <v>0.30199999999999999</v>
      </c>
    </row>
    <row r="111" spans="1:16" ht="15.75" thickBot="1" x14ac:dyDescent="0.3">
      <c r="A111" s="376" t="s">
        <v>31</v>
      </c>
      <c r="B111" s="377"/>
      <c r="C111" s="377"/>
      <c r="D111" s="377"/>
      <c r="E111" s="377"/>
      <c r="F111" s="377"/>
      <c r="G111" s="377"/>
      <c r="H111" s="377"/>
      <c r="I111" s="377"/>
      <c r="J111" s="377"/>
      <c r="K111" s="377"/>
      <c r="L111" s="377"/>
      <c r="M111" s="378"/>
      <c r="N111" s="6">
        <f>N109*N110</f>
        <v>681.01901758901761</v>
      </c>
      <c r="O111" s="6">
        <f>O109*O110</f>
        <v>431.55799999999999</v>
      </c>
      <c r="P111" s="16"/>
    </row>
    <row r="119" spans="12:13" x14ac:dyDescent="0.25">
      <c r="L119"/>
      <c r="M119"/>
    </row>
  </sheetData>
  <mergeCells count="275">
    <mergeCell ref="E2:G2"/>
    <mergeCell ref="A5:B5"/>
    <mergeCell ref="L1:O1"/>
    <mergeCell ref="A3:O3"/>
    <mergeCell ref="M4:O4"/>
    <mergeCell ref="M5:O5"/>
    <mergeCell ref="A1:G1"/>
    <mergeCell ref="A4:D4"/>
    <mergeCell ref="N13:N16"/>
    <mergeCell ref="O13:O16"/>
    <mergeCell ref="D16:E16"/>
    <mergeCell ref="N9:N12"/>
    <mergeCell ref="O9:O12"/>
    <mergeCell ref="D12:E12"/>
    <mergeCell ref="B13:B16"/>
    <mergeCell ref="G13:G16"/>
    <mergeCell ref="H13:H16"/>
    <mergeCell ref="I13:I16"/>
    <mergeCell ref="J13:J16"/>
    <mergeCell ref="K13:K16"/>
    <mergeCell ref="L13:L16"/>
    <mergeCell ref="A111:M111"/>
    <mergeCell ref="B9:B12"/>
    <mergeCell ref="G9:G12"/>
    <mergeCell ref="H9:H12"/>
    <mergeCell ref="I9:I12"/>
    <mergeCell ref="J9:J12"/>
    <mergeCell ref="K9:K12"/>
    <mergeCell ref="L9:L12"/>
    <mergeCell ref="M9:M12"/>
    <mergeCell ref="A109:M109"/>
    <mergeCell ref="M13:M16"/>
    <mergeCell ref="D96:E96"/>
    <mergeCell ref="B95:B98"/>
    <mergeCell ref="G95:G98"/>
    <mergeCell ref="H95:H98"/>
    <mergeCell ref="I95:I98"/>
    <mergeCell ref="J95:J98"/>
    <mergeCell ref="K95:K98"/>
    <mergeCell ref="D92:E92"/>
    <mergeCell ref="M95:M98"/>
    <mergeCell ref="H91:H94"/>
    <mergeCell ref="I91:I94"/>
    <mergeCell ref="J91:J94"/>
    <mergeCell ref="J99:J102"/>
    <mergeCell ref="N77:N80"/>
    <mergeCell ref="N83:N86"/>
    <mergeCell ref="N87:N90"/>
    <mergeCell ref="N91:N94"/>
    <mergeCell ref="N95:N98"/>
    <mergeCell ref="N99:N102"/>
    <mergeCell ref="O69:O72"/>
    <mergeCell ref="O73:O76"/>
    <mergeCell ref="A110:M110"/>
    <mergeCell ref="N103:N106"/>
    <mergeCell ref="O103:O106"/>
    <mergeCell ref="N69:N72"/>
    <mergeCell ref="N73:N76"/>
    <mergeCell ref="O77:O80"/>
    <mergeCell ref="O83:O86"/>
    <mergeCell ref="O87:O90"/>
    <mergeCell ref="O91:O94"/>
    <mergeCell ref="O95:O98"/>
    <mergeCell ref="O99:O102"/>
    <mergeCell ref="K91:K94"/>
    <mergeCell ref="L91:L94"/>
    <mergeCell ref="M91:M94"/>
    <mergeCell ref="H99:H102"/>
    <mergeCell ref="I99:I102"/>
    <mergeCell ref="N23:N26"/>
    <mergeCell ref="N37:N40"/>
    <mergeCell ref="N50:N53"/>
    <mergeCell ref="N64:N67"/>
    <mergeCell ref="O64:O67"/>
    <mergeCell ref="N60:N63"/>
    <mergeCell ref="N56:N59"/>
    <mergeCell ref="O50:O53"/>
    <mergeCell ref="N42:N45"/>
    <mergeCell ref="N46:N49"/>
    <mergeCell ref="O37:O40"/>
    <mergeCell ref="N29:N32"/>
    <mergeCell ref="N33:N36"/>
    <mergeCell ref="O23:O26"/>
    <mergeCell ref="N19:N22"/>
    <mergeCell ref="O19:O22"/>
    <mergeCell ref="O29:O32"/>
    <mergeCell ref="O33:O36"/>
    <mergeCell ref="O42:O45"/>
    <mergeCell ref="O46:O49"/>
    <mergeCell ref="O56:O59"/>
    <mergeCell ref="O60:O63"/>
    <mergeCell ref="L95:L98"/>
    <mergeCell ref="L83:L86"/>
    <mergeCell ref="M83:M86"/>
    <mergeCell ref="M73:M76"/>
    <mergeCell ref="L69:L72"/>
    <mergeCell ref="M69:M72"/>
    <mergeCell ref="M60:M63"/>
    <mergeCell ref="L56:L59"/>
    <mergeCell ref="M56:M59"/>
    <mergeCell ref="M42:M45"/>
    <mergeCell ref="L29:L32"/>
    <mergeCell ref="M29:M32"/>
    <mergeCell ref="L19:L22"/>
    <mergeCell ref="M19:M22"/>
    <mergeCell ref="L33:L36"/>
    <mergeCell ref="M33:M36"/>
    <mergeCell ref="K99:K102"/>
    <mergeCell ref="L99:L102"/>
    <mergeCell ref="M99:M102"/>
    <mergeCell ref="B103:B106"/>
    <mergeCell ref="G103:G106"/>
    <mergeCell ref="H103:H106"/>
    <mergeCell ref="I103:I106"/>
    <mergeCell ref="J103:J106"/>
    <mergeCell ref="K103:K106"/>
    <mergeCell ref="L103:L106"/>
    <mergeCell ref="M103:M106"/>
    <mergeCell ref="D104:E104"/>
    <mergeCell ref="D90:E90"/>
    <mergeCell ref="G83:G86"/>
    <mergeCell ref="D100:E100"/>
    <mergeCell ref="G99:G102"/>
    <mergeCell ref="B91:B94"/>
    <mergeCell ref="G91:G94"/>
    <mergeCell ref="M77:M80"/>
    <mergeCell ref="C78:C79"/>
    <mergeCell ref="F78:F79"/>
    <mergeCell ref="D80:E80"/>
    <mergeCell ref="B83:B86"/>
    <mergeCell ref="B87:B90"/>
    <mergeCell ref="H83:H86"/>
    <mergeCell ref="I83:I86"/>
    <mergeCell ref="J83:J86"/>
    <mergeCell ref="K83:K86"/>
    <mergeCell ref="G87:G90"/>
    <mergeCell ref="H87:H90"/>
    <mergeCell ref="I87:I90"/>
    <mergeCell ref="J87:J90"/>
    <mergeCell ref="K87:K90"/>
    <mergeCell ref="L87:L90"/>
    <mergeCell ref="M87:M90"/>
    <mergeCell ref="B99:B102"/>
    <mergeCell ref="B77:B80"/>
    <mergeCell ref="D77:E77"/>
    <mergeCell ref="G77:G80"/>
    <mergeCell ref="H77:H80"/>
    <mergeCell ref="I77:I80"/>
    <mergeCell ref="J77:J80"/>
    <mergeCell ref="K77:K80"/>
    <mergeCell ref="L77:L80"/>
    <mergeCell ref="D86:E86"/>
    <mergeCell ref="B73:B76"/>
    <mergeCell ref="G73:G76"/>
    <mergeCell ref="H73:H76"/>
    <mergeCell ref="I73:I76"/>
    <mergeCell ref="J73:J76"/>
    <mergeCell ref="K73:K76"/>
    <mergeCell ref="L73:L76"/>
    <mergeCell ref="M64:M67"/>
    <mergeCell ref="C65:C66"/>
    <mergeCell ref="F65:F66"/>
    <mergeCell ref="D67:E67"/>
    <mergeCell ref="B69:B72"/>
    <mergeCell ref="G69:G72"/>
    <mergeCell ref="H69:H72"/>
    <mergeCell ref="I69:I72"/>
    <mergeCell ref="J69:J72"/>
    <mergeCell ref="K69:K72"/>
    <mergeCell ref="D76:E76"/>
    <mergeCell ref="B64:B67"/>
    <mergeCell ref="D64:E64"/>
    <mergeCell ref="G64:G67"/>
    <mergeCell ref="H64:H67"/>
    <mergeCell ref="I64:I67"/>
    <mergeCell ref="J64:J67"/>
    <mergeCell ref="K64:K67"/>
    <mergeCell ref="L64:L67"/>
    <mergeCell ref="D70:E70"/>
    <mergeCell ref="D57:E57"/>
    <mergeCell ref="B60:B63"/>
    <mergeCell ref="G60:G63"/>
    <mergeCell ref="H60:H63"/>
    <mergeCell ref="I60:I63"/>
    <mergeCell ref="J60:J63"/>
    <mergeCell ref="K60:K63"/>
    <mergeCell ref="L60:L63"/>
    <mergeCell ref="B56:B59"/>
    <mergeCell ref="G56:G59"/>
    <mergeCell ref="H56:H59"/>
    <mergeCell ref="I56:I59"/>
    <mergeCell ref="J56:J59"/>
    <mergeCell ref="K56:K59"/>
    <mergeCell ref="D63:E63"/>
    <mergeCell ref="D56:E56"/>
    <mergeCell ref="D60:E60"/>
    <mergeCell ref="B46:B49"/>
    <mergeCell ref="G46:G49"/>
    <mergeCell ref="H46:H49"/>
    <mergeCell ref="I46:I49"/>
    <mergeCell ref="J46:J49"/>
    <mergeCell ref="K46:K49"/>
    <mergeCell ref="L46:L49"/>
    <mergeCell ref="M46:M49"/>
    <mergeCell ref="J50:J53"/>
    <mergeCell ref="K50:K53"/>
    <mergeCell ref="L50:L53"/>
    <mergeCell ref="M50:M53"/>
    <mergeCell ref="C51:C52"/>
    <mergeCell ref="F51:F52"/>
    <mergeCell ref="D53:E53"/>
    <mergeCell ref="D49:E49"/>
    <mergeCell ref="B50:B53"/>
    <mergeCell ref="D50:E50"/>
    <mergeCell ref="G50:G53"/>
    <mergeCell ref="H50:H53"/>
    <mergeCell ref="I50:I53"/>
    <mergeCell ref="M37:M40"/>
    <mergeCell ref="B29:B32"/>
    <mergeCell ref="B33:B36"/>
    <mergeCell ref="B37:B40"/>
    <mergeCell ref="D30:E30"/>
    <mergeCell ref="D36:E36"/>
    <mergeCell ref="D37:E37"/>
    <mergeCell ref="C38:C39"/>
    <mergeCell ref="B42:B45"/>
    <mergeCell ref="G42:G45"/>
    <mergeCell ref="H42:H45"/>
    <mergeCell ref="I42:I45"/>
    <mergeCell ref="J42:J45"/>
    <mergeCell ref="K42:K45"/>
    <mergeCell ref="L42:L45"/>
    <mergeCell ref="F38:F39"/>
    <mergeCell ref="D40:E40"/>
    <mergeCell ref="G37:G40"/>
    <mergeCell ref="H37:H40"/>
    <mergeCell ref="I37:I40"/>
    <mergeCell ref="J37:J40"/>
    <mergeCell ref="D43:E43"/>
    <mergeCell ref="M23:M26"/>
    <mergeCell ref="G19:G22"/>
    <mergeCell ref="G23:G26"/>
    <mergeCell ref="I19:I22"/>
    <mergeCell ref="H19:H22"/>
    <mergeCell ref="H23:H26"/>
    <mergeCell ref="I23:I26"/>
    <mergeCell ref="E20:E21"/>
    <mergeCell ref="J19:J22"/>
    <mergeCell ref="K19:K22"/>
    <mergeCell ref="J23:J26"/>
    <mergeCell ref="K23:K26"/>
    <mergeCell ref="D107:E107"/>
    <mergeCell ref="C7:F7"/>
    <mergeCell ref="B19:B22"/>
    <mergeCell ref="B23:B26"/>
    <mergeCell ref="D23:E23"/>
    <mergeCell ref="D26:E26"/>
    <mergeCell ref="C24:C25"/>
    <mergeCell ref="F24:F25"/>
    <mergeCell ref="L23:L26"/>
    <mergeCell ref="D20:D21"/>
    <mergeCell ref="G33:G36"/>
    <mergeCell ref="H33:H36"/>
    <mergeCell ref="I33:I36"/>
    <mergeCell ref="J33:J36"/>
    <mergeCell ref="K33:K36"/>
    <mergeCell ref="D29:E29"/>
    <mergeCell ref="D33:E33"/>
    <mergeCell ref="G29:G32"/>
    <mergeCell ref="H29:H32"/>
    <mergeCell ref="I29:I32"/>
    <mergeCell ref="J29:J32"/>
    <mergeCell ref="K29:K32"/>
    <mergeCell ref="K37:K40"/>
    <mergeCell ref="L37:L40"/>
  </mergeCells>
  <printOptions horizontalCentered="1"/>
  <pageMargins left="0.7" right="0.7" top="0.75" bottom="1" header="0.3" footer="0.3"/>
  <pageSetup paperSize="9" scale="64" orientation="portrait" verticalDpi="1200" r:id="rId1"/>
  <headerFooter>
    <oddFooter>&amp;LMeasurement Sheet&amp;C&amp;P of &amp;N&amp;ROctober  2015</oddFooter>
  </headerFooter>
  <ignoredErrors>
    <ignoredError sqref="L91 K9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 Summary</vt:lpstr>
      <vt:lpstr>Civil_New_Class Roo_Schedul </vt:lpstr>
      <vt:lpstr>Civil_New_Clas Room_Non Schedul</vt:lpstr>
      <vt:lpstr>Material Statement </vt:lpstr>
      <vt:lpstr>Material Carriage </vt:lpstr>
      <vt:lpstr>Bill 4 Elect sched</vt:lpstr>
      <vt:lpstr>Bill 4 Elect Non Sched</vt:lpstr>
      <vt:lpstr>Measuremnt</vt:lpstr>
      <vt:lpstr>Steel schedule</vt:lpstr>
      <vt:lpstr>' Summary'!Print_Area</vt:lpstr>
      <vt:lpstr>'Bill 4 Elect Non Sched'!Print_Area</vt:lpstr>
      <vt:lpstr>'Bill 4 Elect sched'!Print_Area</vt:lpstr>
      <vt:lpstr>'Civil_New_Clas Room_Non Schedul'!Print_Area</vt:lpstr>
      <vt:lpstr>'Civil_New_Class Roo_Schedul '!Print_Area</vt:lpstr>
      <vt:lpstr>Measuremnt!Print_Area</vt:lpstr>
      <vt:lpstr>'Steel schedule'!Print_Area</vt:lpstr>
      <vt:lpstr>'Civil_New_Class Roo_Schedul '!Print_Titles</vt:lpstr>
      <vt:lpstr>Measuremnt!Print_Titles</vt:lpstr>
      <vt:lpstr>'Steel schedule'!Print_Titles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imran</cp:lastModifiedBy>
  <cp:lastPrinted>2015-11-03T07:51:53Z</cp:lastPrinted>
  <dcterms:created xsi:type="dcterms:W3CDTF">2015-06-05T06:15:47Z</dcterms:created>
  <dcterms:modified xsi:type="dcterms:W3CDTF">2016-02-24T05:51:05Z</dcterms:modified>
</cp:coreProperties>
</file>